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7. ՀՀ ֆինանսների նախարարություն\"/>
    </mc:Choice>
  </mc:AlternateContent>
  <bookViews>
    <workbookView xWindow="0" yWindow="0" windowWidth="28800" windowHeight="10530" activeTab="2"/>
  </bookViews>
  <sheets>
    <sheet name="Ծախսեր տնտեսագիտական " sheetId="11" r:id="rId1"/>
    <sheet name="Արդյունքային" sheetId="12" r:id="rId2"/>
    <sheet name="եկամուտ" sheetId="3" r:id="rId3"/>
  </sheets>
  <externalReferences>
    <externalReference r:id="rId4"/>
  </externalReferences>
  <definedNames>
    <definedName name="_xlnm._FilterDatabase" localSheetId="2" hidden="1">եկամուտ!#REF!</definedName>
    <definedName name="aaa" localSheetId="2">#REF!</definedName>
    <definedName name="aaa">#REF!</definedName>
    <definedName name="BOP" localSheetId="2">#REF!</definedName>
    <definedName name="BOP">#REF!</definedName>
    <definedName name="BOPfoot" localSheetId="2">#REF!</definedName>
    <definedName name="BOPfoot">#REF!</definedName>
    <definedName name="cv">[1]Year!$G$2</definedName>
    <definedName name="DebtCG" localSheetId="2">#REF!</definedName>
    <definedName name="DebtCG">#REF!</definedName>
    <definedName name="DebtGG" localSheetId="2">#REF!</definedName>
    <definedName name="DebtGG">#REF!</definedName>
    <definedName name="F7_1GrFXPos_EndDay_2" localSheetId="2">#REF!</definedName>
    <definedName name="F7_1GrFXPos_EndDay_2">#REF!</definedName>
    <definedName name="F7_1GrFXPos_EndDay_3" localSheetId="2">#REF!</definedName>
    <definedName name="F7_1GrFXPos_EndDay_3">#REF!</definedName>
    <definedName name="F7_1GrFXPos_EndDay_4" localSheetId="2">#REF!</definedName>
    <definedName name="F7_1GrFXPos_EndDay_4">#REF!</definedName>
    <definedName name="F7_1GrFXPos_EndDay_6" localSheetId="2">#REF!</definedName>
    <definedName name="F7_1GrFXPos_EndDay_6">#REF!</definedName>
    <definedName name="F7_1GrFXPos_EndDay_7" localSheetId="2">#REF!</definedName>
    <definedName name="F7_1GrFXPos_EndDay_7">#REF!</definedName>
    <definedName name="F7_2GrFXPos_EndDay_2" localSheetId="2">#REF!</definedName>
    <definedName name="F7_2GrFXPos_EndDay_2">#REF!</definedName>
    <definedName name="F7_2GrFXPos_EndDay_3" localSheetId="2">#REF!</definedName>
    <definedName name="F7_2GrFXPos_EndDay_3">#REF!</definedName>
    <definedName name="F7_2GrFXPos_EndDay_4" localSheetId="2">#REF!</definedName>
    <definedName name="F7_2GrFXPos_EndDay_4">#REF!</definedName>
    <definedName name="F7_2GrFXPos_EndDay_6" localSheetId="2">#REF!</definedName>
    <definedName name="F7_2GrFXPos_EndDay_6">#REF!</definedName>
    <definedName name="F7_2GrFXPos_EndDay_7" localSheetId="2">#REF!</definedName>
    <definedName name="F7_2GrFXPos_EndDay_7">#REF!</definedName>
    <definedName name="F7_2GrFXPos_Lim_2" localSheetId="2">#REF!</definedName>
    <definedName name="F7_2GrFXPos_Lim_2">#REF!</definedName>
    <definedName name="F7_2GrFXPos_Lim_3" localSheetId="2">#REF!</definedName>
    <definedName name="F7_2GrFXPos_Lim_3">#REF!</definedName>
    <definedName name="F7_2GrFXPos_Lim_4" localSheetId="2">#REF!</definedName>
    <definedName name="F7_2GrFXPos_Lim_4">#REF!</definedName>
    <definedName name="F7_2GrFXPos_Lim_6" localSheetId="2">#REF!</definedName>
    <definedName name="F7_2GrFXPos_Lim_6">#REF!</definedName>
    <definedName name="F7_2GrFXPos_Lim_7" localSheetId="2">#REF!</definedName>
    <definedName name="F7_2GrFXPos_Lim_7">#REF!</definedName>
    <definedName name="F7_GrossFXPos_Lim_2" localSheetId="2">#REF!</definedName>
    <definedName name="F7_GrossFXPos_Lim_2">#REF!</definedName>
    <definedName name="F7_GrossFXPos_Lim_3" localSheetId="2">#REF!</definedName>
    <definedName name="F7_GrossFXPos_Lim_3">#REF!</definedName>
    <definedName name="F7_GrossFXPos_Lim_4" localSheetId="2">#REF!</definedName>
    <definedName name="F7_GrossFXPos_Lim_4">#REF!</definedName>
    <definedName name="F7_GrossFXPos_Lim_6" localSheetId="2">#REF!</definedName>
    <definedName name="F7_GrossFXPos_Lim_6">#REF!</definedName>
    <definedName name="F7_GrossFXPos_Lim_7" localSheetId="2">#REF!</definedName>
    <definedName name="F7_GrossFXPos_Lim_7">#REF!</definedName>
    <definedName name="G0" localSheetId="2">#REF!</definedName>
    <definedName name="G0">#REF!</definedName>
    <definedName name="July1" localSheetId="2">#REF!</definedName>
    <definedName name="July1">#REF!</definedName>
    <definedName name="MonExo" localSheetId="2">#REF!</definedName>
    <definedName name="MonExo">#REF!</definedName>
    <definedName name="MonGrow" localSheetId="2">#REF!</definedName>
    <definedName name="MonGrow">#REF!</definedName>
    <definedName name="_xlnm.Print_Area">#N/A</definedName>
    <definedName name="_xlnm.Print_Titles" localSheetId="2">եկամուտ!$5:$5</definedName>
    <definedName name="_xlnm.Print_Titles">#N/A</definedName>
    <definedName name="RealExo" localSheetId="2">#REF!</definedName>
    <definedName name="RealExo">#REF!</definedName>
    <definedName name="RealPercent" localSheetId="2">#REF!</definedName>
    <definedName name="RealPercent">#REF!</definedName>
    <definedName name="sv" localSheetId="2">#REF!</definedName>
    <definedName name="sv">#REF!</definedName>
    <definedName name="T0" localSheetId="2">#REF!</definedName>
    <definedName name="T0">#REF!</definedName>
    <definedName name="Table_2._Turkey__Exogenous_assumptions" localSheetId="2">#REF!</definedName>
    <definedName name="Table_2._Turkey__Exogenous_assumptions">#REF!</definedName>
    <definedName name="vc">[1]Year!$G$13</definedName>
    <definedName name="vlom" localSheetId="2">#REF!</definedName>
    <definedName name="vlom">#REF!</definedName>
    <definedName name="vs" localSheetId="2">#REF!</definedName>
    <definedName name="vs">#REF!</definedName>
    <definedName name="Z_248BE2BA_E445_11D3_BFE0_00003960F508_.wvu.Cols" localSheetId="2">#REF!</definedName>
    <definedName name="Z_248BE2BA_E445_11D3_BFE0_00003960F508_.wvu.Cols">#REF!</definedName>
    <definedName name="դդֆդ" localSheetId="2">#REF!</definedName>
    <definedName name="դդֆդ">#REF!</definedName>
    <definedName name="վարի" localSheetId="2">#REF!</definedName>
    <definedName name="վարի">#REF!</definedName>
    <definedName name="տնտ" localSheetId="2">#REF!</definedName>
    <definedName name="տնտ">#REF!</definedName>
  </definedNames>
  <calcPr calcId="162913"/>
</workbook>
</file>

<file path=xl/calcChain.xml><?xml version="1.0" encoding="utf-8"?>
<calcChain xmlns="http://schemas.openxmlformats.org/spreadsheetml/2006/main">
  <c r="I11" i="3" l="1"/>
  <c r="I10" i="3" s="1"/>
  <c r="H11" i="3"/>
  <c r="G11" i="3"/>
  <c r="G10" i="3" s="1"/>
  <c r="F11" i="3"/>
  <c r="F10" i="3" s="1"/>
  <c r="F6" i="3" s="1"/>
  <c r="E11" i="3"/>
  <c r="E10" i="3" s="1"/>
  <c r="D11" i="3"/>
  <c r="C11" i="3"/>
  <c r="C10" i="3" s="1"/>
  <c r="H10" i="3"/>
  <c r="D10" i="3"/>
  <c r="I7" i="3"/>
  <c r="I6" i="3" s="1"/>
  <c r="H7" i="3"/>
  <c r="G7" i="3"/>
  <c r="G6" i="3" s="1"/>
  <c r="F7" i="3"/>
  <c r="E7" i="3"/>
  <c r="E6" i="3" s="1"/>
  <c r="D7" i="3"/>
  <c r="D6" i="3" s="1"/>
  <c r="C7" i="3"/>
  <c r="C6" i="3" s="1"/>
  <c r="H6" i="3" l="1"/>
</calcChain>
</file>

<file path=xl/sharedStrings.xml><?xml version="1.0" encoding="utf-8"?>
<sst xmlns="http://schemas.openxmlformats.org/spreadsheetml/2006/main" count="692" uniqueCount="319">
  <si>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</si>
  <si>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</si>
  <si>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</si>
  <si>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</si>
  <si>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</si>
  <si>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</si>
  <si>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ֆինանսների նախարարություն</t>
  </si>
  <si>
    <t xml:space="preserve"> այդ թվում`</t>
  </si>
  <si>
    <t xml:space="preserve"> 1006</t>
  </si>
  <si>
    <t xml:space="preserve"> Պետական պարտքի կառավարում</t>
  </si>
  <si>
    <t xml:space="preserve"> 11002</t>
  </si>
  <si>
    <t xml:space="preserve"> Արտարժութային պետական պարտատոմսերի թողարկմանն առնչվող ծախսեր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</si>
  <si>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</si>
  <si>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</si>
  <si>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</si>
  <si>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</si>
  <si>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ԱՅԼ  ԾԱԽՍԵՐ</t>
  </si>
  <si>
    <t xml:space="preserve"> Այլ ծախսեր</t>
  </si>
  <si>
    <t xml:space="preserve"> 11004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</si>
  <si>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</si>
  <si>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</si>
  <si>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</si>
  <si>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ՏՈԿՈՍԱՎՃԱՐՆԵՐ</t>
  </si>
  <si>
    <t xml:space="preserve"> - Ներքին տոկոսավճարներ</t>
  </si>
  <si>
    <t xml:space="preserve"> - Արտաքին տոկոսավճարներ</t>
  </si>
  <si>
    <t xml:space="preserve"> 1031</t>
  </si>
  <si>
    <t xml:space="preserve"> Հանրային հատվածի ֆինանսական ոլորտի մասնագետների վերապատրաստում</t>
  </si>
  <si>
    <t xml:space="preserve"> 11001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</si>
  <si>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</si>
  <si>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</si>
  <si>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</si>
  <si>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Եվրասիական զարգացման բանկի աջակցությամբ իրականացվող տեխնիկական աջակցության ծրագիր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</si>
  <si>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</si>
  <si>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</si>
  <si>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</si>
  <si>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</si>
  <si>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</si>
  <si>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</si>
  <si>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</si>
  <si>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</si>
  <si>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Շարունակական ծախսեր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</si>
  <si>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</si>
  <si>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</si>
  <si>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</si>
  <si>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</si>
  <si>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</si>
  <si>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</si>
  <si>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</si>
  <si>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</si>
  <si>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</si>
  <si>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</si>
  <si>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</si>
  <si>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</si>
  <si>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</si>
  <si>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</si>
  <si>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</si>
  <si>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</si>
  <si>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</si>
  <si>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</si>
  <si>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</si>
  <si>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Ֆինանսական կառավարման համակարգի վճարահաշվարկային ծառայություններ</t>
  </si>
  <si>
    <t xml:space="preserve"> - Գործառնական և բանկային ծառայությունների ծախսեր</t>
  </si>
  <si>
    <t xml:space="preserve"> 11003</t>
  </si>
  <si>
    <t xml:space="preserve"> ՀՀ միջազգային վարկանիշի տրամադրում</t>
  </si>
  <si>
    <t xml:space="preserve"> 11011</t>
  </si>
  <si>
    <t xml:space="preserve"> Պետական բյուջետային ծրագրերի գնահատում</t>
  </si>
  <si>
    <t xml:space="preserve"> - Կառավարչական ծառայություններ</t>
  </si>
  <si>
    <t xml:space="preserve"> 11012</t>
  </si>
  <si>
    <t xml:space="preserve"> 11013</t>
  </si>
  <si>
    <t xml:space="preserve"> Հանրային ներդրումային ծրագրերի նախագծերի տեխնիկատնտեսական ուսումնասիրություն</t>
  </si>
  <si>
    <t xml:space="preserve"> 11014</t>
  </si>
  <si>
    <t xml:space="preserve"> 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</si>
  <si>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12001</t>
  </si>
  <si>
    <t xml:space="preserve"> Դատական ակտերի հիման վրա ՀՀ պետական բյուջեից բռնագանձման ենթակա գումարների վճարում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</si>
  <si>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</si>
  <si>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</si>
  <si>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31003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</si>
  <si>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</si>
  <si>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</si>
  <si>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</si>
  <si>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</si>
  <si>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</si>
  <si>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</si>
  <si>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</si>
  <si>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</si>
  <si>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1242</t>
  </si>
  <si>
    <t xml:space="preserve"> Հայկական վճարահաշվային համակարգի լավարկում</t>
  </si>
  <si>
    <t xml:space="preserve"> Arca ազգային վճարահաշվային համակարգով անկանխիկ վճարումներից հետվճարի տրամադրում</t>
  </si>
  <si>
    <t xml:space="preserve"> ՀՀ պետական եկամուտների կոմիտե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</si>
  <si>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</si>
  <si>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</si>
  <si>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</si>
  <si>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1243</t>
  </si>
  <si>
    <t xml:space="preserve"> Սոցիալական ծախսերի փոխհատուցման ապահովում</t>
  </si>
  <si>
    <t xml:space="preserve"> Հայտարարատու համարվող անձանց` օրենսդրությամբ սահմանված սոցիալական ծախսերի ուղղություններով կատարված ծախսերի փոխհատուցում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</si>
  <si>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</si>
  <si>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</si>
  <si>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</si>
  <si>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</si>
  <si>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</si>
  <si>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</si>
  <si>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</si>
  <si>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</si>
  <si>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</si>
  <si>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</si>
  <si>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</si>
  <si>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</si>
  <si>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</si>
  <si>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</si>
  <si>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</si>
  <si>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</si>
  <si>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</si>
  <si>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1006 - 11002 </t>
  </si>
  <si>
    <t>Արտարժութային պետական պարտատոմսերի թողարկմանն առնչվող ծախսեր</t>
  </si>
  <si>
    <t xml:space="preserve"> 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 </t>
  </si>
  <si>
    <t xml:space="preserve"> Ծառայությունների մատուցում </t>
  </si>
  <si>
    <t xml:space="preserve"> Ծառայությունը մատուցողի անվանումը` Ծառայություններ մատուցող ընկերություններ </t>
  </si>
  <si>
    <t>Պարտատոմսերի սեփականատիրոջ, իրավական կարգավորման դաշտի, պահառուի փոփոխության գծով գործարքների քանակ, հատ</t>
  </si>
  <si>
    <t/>
  </si>
  <si>
    <t>200</t>
  </si>
  <si>
    <t>Նոր տեղաբաշխման կազմակերպման համար պատասխանատու գլխավոր տեղաբաշխողների քանակ, հատ</t>
  </si>
  <si>
    <t>3</t>
  </si>
  <si>
    <t>Նոր տեղաբաշխման իրավասպասարկման համար պատասխանատու կազմակերպությունների քանակ, հատ</t>
  </si>
  <si>
    <t>1</t>
  </si>
  <si>
    <t>Նոր տեղաբաշխվող պարտատոմսերը վարկանշող կազմակերպությունների քանակ, հատ</t>
  </si>
  <si>
    <t>2</t>
  </si>
  <si>
    <t xml:space="preserve"> 1006 - 11004 </t>
  </si>
  <si>
    <t>Պարտքի կառավարմանն առնչվող տեղեկատվական համակարգերի և ծրագրերի սպասարկում</t>
  </si>
  <si>
    <t xml:space="preserve"> 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 </t>
  </si>
  <si>
    <t xml:space="preserve"> Ծառայությունը մատուցողի անվանումը`  Բլումբերգ Ֆինանս (Bloomberg Finance L.P.), Թոմսոն Ռոյթերս (Thomson Reuters (Markets) Eastern Europe Limited), ՄԱԿ-ի Առևտրի և զարգացման համաժողով (UNCTAD) </t>
  </si>
  <si>
    <t>Բլումբերգ տեղեկատվական համակարգի առևտրային տերմինալի շահագործում, հատ</t>
  </si>
  <si>
    <t>Ռոյթերս տեղեկատվական համակարգի առևտրային տերմինալի շահագործում, հատ</t>
  </si>
  <si>
    <t>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</si>
  <si>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</si>
  <si>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</si>
  <si>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 xml:space="preserve"> 1006 - 13001 </t>
  </si>
  <si>
    <t>Կառավարության պարտքի սպասարկում</t>
  </si>
  <si>
    <t xml:space="preserve"> Կառավարության պարտքի սպասարկում (տոկոսավճարներ) </t>
  </si>
  <si>
    <t xml:space="preserve"> Ֆինանսավորման ծախսերի իրականացում </t>
  </si>
  <si>
    <t xml:space="preserve"> `  ՀՀ ֆինանսների նախարարություն </t>
  </si>
  <si>
    <t>Սպասարկման ժամանակացույցով սահմանված ժամկետներից կառավարության պարտքի սպասարկման վճարումների ուշացումներ, հատ</t>
  </si>
  <si>
    <t>0</t>
  </si>
  <si>
    <t xml:space="preserve"> 1031 </t>
  </si>
  <si>
    <t xml:space="preserve"> Հանրային հատվածի ֆինանսական ոլորտի մասնագետների վերապատրաստում </t>
  </si>
  <si>
    <t xml:space="preserve"> 1031 - 11001 </t>
  </si>
  <si>
    <t>Հանրային հատվածի ֆինանսական ոլորտի մասնագետների վերապատրաստում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</si>
  <si>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 </t>
  </si>
  <si>
    <t xml:space="preserve"> Ծառայությունը մատուցողի անվանումը` Պետական գնումների սահմանված կարգով մրցույթում հաղթող ճանաչված կազմակերպություն </t>
  </si>
  <si>
    <t>Հանրային հատվածի ներքին աուդիտորների շարունակական մասնագիտական վերապատրաստման դասընթացների թիվ, հատ</t>
  </si>
  <si>
    <t>20</t>
  </si>
  <si>
    <t>Հանրային հատվածի ներքին աուդիտորների շարունակական  վերապատրաստվող ներքին աուդիտորների թվաքանակ, մարդ</t>
  </si>
  <si>
    <t>300</t>
  </si>
  <si>
    <t>34</t>
  </si>
  <si>
    <t>Հանրային հատվածի ներքին աուդիտորների մասնագիտական վերապատրաստման դասընթացներին մասնակցած անձանց կին/տղամարդ հարաբերակցություն, տոկոս</t>
  </si>
  <si>
    <t>45/55</t>
  </si>
  <si>
    <t>59/41</t>
  </si>
  <si>
    <t>Ներքին աուդիտորների շարունակական մասնագիտական վերապատրաստման մեկ դասընթացի միջին տևողություն, ժամ</t>
  </si>
  <si>
    <t>30</t>
  </si>
  <si>
    <t>14</t>
  </si>
  <si>
    <t>Ծրագրային բյուջետավորում դասընթացներին  մասնակցած ֆինանսական և ծրագրային մասնագետների թվաքանակ, մարդ</t>
  </si>
  <si>
    <t>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</si>
  <si>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</si>
  <si>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</si>
  <si>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 xml:space="preserve"> 1031 - 11002 </t>
  </si>
  <si>
    <t>Եվրասիական զարգացման բանկի աջակցությամբ իրականացվող տեխնիկական աջակցության ծրագիր</t>
  </si>
  <si>
    <t xml:space="preserve"> ՀՀ ֆինանսների նախարարության ղեկավար կազմի կոմպետենցիաների զարգացում և առաջնորդական  հմտությունների ուսուցում </t>
  </si>
  <si>
    <t xml:space="preserve"> Ծառայությունը մատուցողի անվանումը` Մասնագիտացված միավոր </t>
  </si>
  <si>
    <t>Վերապատրաստվողների թվաքանակ, մարդ</t>
  </si>
  <si>
    <t>55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</si>
  <si>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</si>
  <si>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</si>
  <si>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1108 - 11001 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</si>
  <si>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</si>
  <si>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</si>
  <si>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Ծառայությունը մատուցողի անվանումը` ՀՀ ֆինանսների նախարարության </t>
  </si>
  <si>
    <t>Նորմատիվ իրավական ակտերի քանակ, հատ</t>
  </si>
  <si>
    <t>35</t>
  </si>
  <si>
    <t>Վերապատրաստվող քաղաքացիական ծառայողների թվաքանակ, մարդ</t>
  </si>
  <si>
    <t>114</t>
  </si>
  <si>
    <t>100</t>
  </si>
  <si>
    <t>Մասնագիտական վերապատրաստման դասընթացների թիվ, հատ</t>
  </si>
  <si>
    <t>19</t>
  </si>
  <si>
    <t>10</t>
  </si>
  <si>
    <t>ԲԳԿ-ի գծով հաստատված բյուջեի նկատմամբ կատարողական տոկոս</t>
  </si>
  <si>
    <t>96.5</t>
  </si>
  <si>
    <t xml:space="preserve"> 1108 - 11002 </t>
  </si>
  <si>
    <t>Ֆինանսական կառավարման համակարգի վճարահաշվարկային ծառայություններ</t>
  </si>
  <si>
    <t xml:space="preserve"> 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 </t>
  </si>
  <si>
    <t xml:space="preserve"> Ծառայությունը մատուցողի անվանումը` Պետական գնումների սահմանված կարգով մրցույթում հաղթող ճանաչված կազմակերպություններ </t>
  </si>
  <si>
    <t>Գանձապետարանի կողմից սպասարկվող հիմնարկների թիվ, հատ</t>
  </si>
  <si>
    <t>2930</t>
  </si>
  <si>
    <t>2922</t>
  </si>
  <si>
    <t>Գանձապետական հաշիվների էլեկտրոնային կառավարման ապահովում, պետական վճարումների էլեկտրոնային համակարգի սպասարկում, տոկոս</t>
  </si>
  <si>
    <t xml:space="preserve"> 1108 - 11003 </t>
  </si>
  <si>
    <t>ՀՀ միջազգային վարկանիշի տրամադրում</t>
  </si>
  <si>
    <t xml:space="preserve"> 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 </t>
  </si>
  <si>
    <t xml:space="preserve"> Ծառայությունը մատուցողի անվանումը`  Fitch և Moodys վարկանշային ընկերություններ, Standard&amp;Poor'sե վարկանիշային գործակալություն </t>
  </si>
  <si>
    <t>Fitch-ի վարկային դեֆոլտի (երկարաժամկետ և կարճաժամկետ, դրամային և արտարժույթային) վարկանիշների վերանայումների նվազագույն քանակ, անգամ</t>
  </si>
  <si>
    <t>Moodys-ի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</si>
  <si>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1108 - 11011 </t>
  </si>
  <si>
    <t>Պետական բյուջետային ծրագրերի գնահատում</t>
  </si>
  <si>
    <t xml:space="preserve">  </t>
  </si>
  <si>
    <t xml:space="preserve"> Իրականացնել  բյուջետային ծրագրերի վերլուծություն, գնահատում, աուդիտ՛ հրապարակելով արդյունքները </t>
  </si>
  <si>
    <t xml:space="preserve"> Ծառայությունը մատուցողի անվանումը`  Ծառայություններ մատուցող ընկերություններ </t>
  </si>
  <si>
    <t>Բյուջետային ծրագրերի գնահատման շրջանակում ուսումնասիրված միջոցառումների քանակ</t>
  </si>
  <si>
    <t>Աշխատաժողովների թիվ</t>
  </si>
  <si>
    <t xml:space="preserve"> 1108 - 11012 </t>
  </si>
  <si>
    <t xml:space="preserve"> Ծառայությունը մատուցողի անվանումը`  ՀՀ ֆինանսների նախարարություն </t>
  </si>
  <si>
    <t xml:space="preserve"> 1108 - 11013 </t>
  </si>
  <si>
    <t>Հանրային ներդրումային ծրագրերի նախագծերի տեխնիկատնտեսական ուսումնասիրություն</t>
  </si>
  <si>
    <t xml:space="preserve"> Հանրային ներդրումային ծրագրերի տեխնիկատնտեսական ուսումնասիրություն, մասնավորապես  ծրագրերին առնչվող էական նշանակություն ունեցող բոլոր հարցերի վերաբերյալ կատարված նախնական ուսումնասիրություն 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</si>
  <si>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</si>
  <si>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 xml:space="preserve"> 1108 - 11014 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</si>
  <si>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</si>
  <si>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Պետական և մասնավոր հատվածների գործընկերության (ՊՄԳ)  կենտրոնի տարածքային զարգացում </t>
  </si>
  <si>
    <t xml:space="preserve"> 1108 - 12001 </t>
  </si>
  <si>
    <t>Դատական ակտերի հիման վրա ՀՀ պետական բյուջեից բռնագանձման ենթակա գումարների վճարում</t>
  </si>
  <si>
    <t xml:space="preserve"> Դատական ակտերի հիման վրա ՀՀ պետական բյուջեից բռնագանձման ենթակա գումարների վճարում </t>
  </si>
  <si>
    <t xml:space="preserve"> Տրանսֆերտների տրամադրում </t>
  </si>
  <si>
    <t xml:space="preserve"> Շահառուների ընտրության չափորոշիչները`  ՀՀ ֆինանսների նախարարություն </t>
  </si>
  <si>
    <t xml:space="preserve"> 1108 - 31003 </t>
  </si>
  <si>
    <t xml:space="preserve"> Տեխնիկական հագեցվածության ապահովում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</si>
  <si>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</si>
  <si>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ֆինանսների նախարարություն </t>
  </si>
  <si>
    <t>Աշխատակազմի աշխատանքային պայմանների բարելավում, տոկոս</t>
  </si>
  <si>
    <t>Աշխատակազմի տեխնիկական կարողությունների վերազինում, տոկոս</t>
  </si>
  <si>
    <t xml:space="preserve"> 1137 </t>
  </si>
  <si>
    <t xml:space="preserve"> Գնումների գործընթացի կարգավորում և համակարգում </t>
  </si>
  <si>
    <t xml:space="preserve"> 1137 - 11001 </t>
  </si>
  <si>
    <t>Էլեկտրոնային գնումների համակարգի տեխնիկական սպասարկում</t>
  </si>
  <si>
    <t xml:space="preserve">  «LSFinance (ԳԳՕ)» էլեկտրոնային գնումների համակարգի սպասարկում 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</si>
  <si>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սպասարկում, հատ</t>
  </si>
  <si>
    <t>Տեխնիկական խնդիրների լուծում, ծրագրային ուղղումների ներդրում, սխալների վերացում, ծրագրային ապահովման ուղղումների ներդրման փաթեթների ստեղծում, Armeps/ppcm և LSFinance (ԳԳՕ) համակարգերի տվյալների համադրման  ծրագրի տեխնիկական սպասարկում,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</si>
  <si>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</si>
  <si>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</si>
  <si>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</si>
  <si>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 xml:space="preserve"> 1137 - 11003 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</si>
  <si>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</si>
  <si>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Armeps.am և Armeps.am/ppcm գնումների համակարգերի սպասարկում: </t>
  </si>
  <si>
    <t>Պետական բյուջետային միջոցների հաշվին մրցակցային եղանակով, բացառությամբ երկփուլ մրցույթի,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</si>
  <si>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</si>
  <si>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</si>
  <si>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</si>
  <si>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</si>
  <si>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</si>
  <si>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</si>
  <si>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</si>
  <si>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</si>
  <si>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</si>
  <si>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</si>
  <si>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</si>
  <si>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</si>
  <si>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</si>
  <si>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ֆինանսների նախարարություն 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</si>
  <si>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</si>
  <si>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համար` Վիճակախաղերի, շահումներով խաղերի  և մետաղադրամով և (կամ) թղթադրամով շահագործվող ավտոմատների միջոցով սննդի առևտրի և խաղերի բնագավառ</t>
  </si>
  <si>
    <t>Օրենքով սահմանված այլ ծառայությունների և գործողությունների համար՝ 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</si>
  <si>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Այլ եկամուտներ</t>
  </si>
  <si>
    <t>Տոկոսավճարներ և շահաբաժիններ</t>
  </si>
  <si>
    <t xml:space="preserve">այդ թվում` </t>
  </si>
  <si>
    <t xml:space="preserve">Բանկերում և այլ ֆինանսավարկային հաստատություններում բյուջեի ժամանակավոր ազատ միջոցների տեղաբաշխումից և դեպոզիտներից ստացվող տոկոսավճարներ  </t>
  </si>
  <si>
    <t xml:space="preserve">Պետության կողմից տրված վարկերի օգտագործման դիմաց վճարներ (տոկոսներ)՝ ռեզիդենտներին տրամադրված վարկերի օգտագործման տոկոսավճարներ </t>
  </si>
  <si>
    <t xml:space="preserve">Պետության կողմից տրված վարկերի օգտագործման դիմաց վճարներ (տոկոսներ)՝ ոչ ռեզիդենտներին տրամադրված վարկերի օգտագործման տոկոսավճարներ </t>
  </si>
  <si>
    <t>Օրենքով և այլ իրավական ակտերով սահմանված պետական բյուջե մուտքագրվող այլ եկամուտներ</t>
  </si>
  <si>
    <t>Այլ կատեգորիաներում չդասակարգված տրանսֆերտներ` 
ընթացիկ ոչ պաշտոնական դրամաշնորհներ տրամադրված ներքին աղբյորներից</t>
  </si>
  <si>
    <t>Հավելված N 1.17.6</t>
  </si>
  <si>
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</si>
  <si>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 xml:space="preserve"> 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</si>
  <si>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 xml:space="preserve"> 1006 - 13003 </t>
  </si>
  <si>
    <t>Մուրհակների սպասարկում</t>
  </si>
  <si>
    <t xml:space="preserve"> ՀՀ պետական ներքին և արտաքին պարտքի դիմաց տոկոսների վճարում և պարտքի մարում և պարտքային գործառնությունների հետ կապված այլ վճարումներ </t>
  </si>
  <si>
    <t xml:space="preserve"> ` ՀՀ ֆինանսների նախարարություն </t>
  </si>
  <si>
    <t>Մարման ենթակա մուրհակների թվաքանակ</t>
  </si>
  <si>
    <t>Ծրագրային բյուջետավորում թեմայով դասընթացների թիվ, հատ</t>
  </si>
  <si>
    <t>Standard&amp;Poor's վարկանիշային գործակալության  կողմից վարկանիշների վերանայումների նվազագույն քանակ, անգամ</t>
  </si>
  <si>
    <t xml:space="preserve"> 1108 - 11005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</si>
  <si>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</si>
  <si>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</si>
  <si>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ՀՀ պետական կառավարման մարմիններ </t>
  </si>
  <si>
    <t xml:space="preserve"> 1108 - 11008 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</si>
  <si>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</si>
  <si>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 </t>
  </si>
  <si>
    <t>Խորհրդատվական ծառայությունների ձեռքբերման պայմանագիր (քանակ)</t>
  </si>
  <si>
    <t>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</t>
  </si>
  <si>
    <t>90</t>
  </si>
  <si>
    <t>ԿՖԿՏՀ ծրագրային ապահովման ձեռքբերման համար անհրաժեշտ տեխնիկական առաջադրանք և գնման փաստաթղթեր, փաթեթ</t>
  </si>
  <si>
    <t xml:space="preserve"> 1108 - 11010 </t>
  </si>
  <si>
    <t>Գործարար համաժողովի կազմակերպում</t>
  </si>
  <si>
    <t xml:space="preserve"> ՎԶԵԲ կառավարիչների խորհրդի տարեկան հանդիպման և գործարար համաժողովի կազմակերպում£ 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</si>
  <si>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</si>
  <si>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 xml:space="preserve">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 </t>
  </si>
  <si>
    <t>4</t>
  </si>
  <si>
    <t xml:space="preserve"> 1108 - 31001 </t>
  </si>
  <si>
    <t>ՀՀ ֆինանսների նախարարության տեխնիկական հագեցվածության բարելավում</t>
  </si>
  <si>
    <t xml:space="preserve"> ՀՀ ֆինանսների նախարարության համար համակարգչային տեխնիկայի և գրասենյակային գույքի ձեռք բերում </t>
  </si>
  <si>
    <t>Օգտակար ծառայության ժամկետում գտնվող համակարգչային սարքավորումների, տեխնիկաների մասնաբաժինը ընդհանուրի մեջ, տոկոս</t>
  </si>
  <si>
    <t>45</t>
  </si>
  <si>
    <t>Օգտակար ծառայության ժամկետում գտնվող գրասենյակային և տնտեսական գույքի մասնաբաժինը ընդհանուրի մեջ, տոկոս</t>
  </si>
  <si>
    <t>Վերազինման կարիքի ծածկույթը, համակարգչային սարքավորումներ/տեխնիկաների մասնաբաժինը ընդհանուրի մեջ, տոկոս</t>
  </si>
  <si>
    <t>Վերազինման կարիքի ծածկույթը, գրասենյակային և տնտեսական գույքի մասնաբաժինը ընդհանուրի մեջ, տոկոս</t>
  </si>
  <si>
    <t>ՀՀ ֆինանսների նախարարության Մելիք-Ադամյան 1 հասցեում գտնվող վարչական շենքի նախասրահում° ,,ուղղահայաց շարժվող հարթակ սահմանափակ շարժունակությամբ անձանց համար,, համակարգի ձեռքբերում, հատ</t>
  </si>
  <si>
    <t>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</si>
  <si>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 xml:space="preserve"> Հավելված N 1.17.4 </t>
  </si>
  <si>
    <t xml:space="preserve"> Հավելված N 1.17.5 </t>
  </si>
  <si>
    <t xml:space="preserve"> ԲԳԿ </t>
  </si>
  <si>
    <t>Հանրապետության կողմից թողարկվող արտարժութային պետական պարտատոմսերը ցուցակող միջազգային ֆոնդային բորսաների քանակ, հատ</t>
  </si>
  <si>
    <t>Իրավաբանական անձի նույնականիշների քանակ, հատ</t>
  </si>
  <si>
    <t xml:space="preserve"> 1242 </t>
  </si>
  <si>
    <t xml:space="preserve"> Հայկական վճարահաշվային համակարգի լավարկում </t>
  </si>
  <si>
    <t xml:space="preserve"> 1242 - 12001 </t>
  </si>
  <si>
    <t>Arca ազգային վճարահաշվային համակարգով անկանխիկ վճարումներից հետվճարի տրամադրում</t>
  </si>
  <si>
    <t xml:space="preserve"> Arca ազգային վճարահաշվային համակարգով անկանխիկ վճարումներից հետվճարի տրամադրում  </t>
  </si>
  <si>
    <t xml:space="preserve"> Շահառուների ընտրության չափորոշիչները` Arca ազգային վճարահաշվային համակարգով անկանխիկ վճարումներ իրականացնողներ </t>
  </si>
  <si>
    <t xml:space="preserve"> 1243 </t>
  </si>
  <si>
    <t xml:space="preserve"> Սոցիալական ծախսերի փոխհատուցման ապահովում </t>
  </si>
  <si>
    <t xml:space="preserve"> 1243 - 12001 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</si>
  <si>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</si>
  <si>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 xml:space="preserve">  Օրեսդրությամբ սահմանված ուղղություններով անկանխիկ եղանակով սոցիալական ծախսեր կատարած` հայտարարատու համարվող ֆիզիկական անձանց ծախսերի փոխհատուցում </t>
  </si>
  <si>
    <t xml:space="preserve"> Շահառուների ընտրության չափորոշիչները` Պետական եկամուտների կոմիտեի էլեկտրոնային համակարգ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</si>
</sst>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1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29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</cellStyleXfs>
  <cellXfs count="51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6" fillId="0" borderId="0" xfId="46" applyFont="1" applyFill="1" applyAlignment="1">
      <alignment vertical="center"/>
    </xf>
    <xf numFmtId="0" fontId="27" fillId="0" borderId="0" xfId="46" applyFont="1" applyFill="1" applyAlignment="1">
      <alignment vertical="center"/>
    </xf>
    <xf numFmtId="165" fontId="24" fillId="0" borderId="10" xfId="47" applyNumberFormat="1" applyFont="1" applyFill="1" applyBorder="1" applyAlignment="1">
      <alignment horizontal="center" vertical="center" wrapText="1"/>
    </xf>
    <xf numFmtId="0" fontId="20" fillId="0" borderId="10" xfId="46" applyFont="1" applyBorder="1" applyAlignment="1">
      <alignment horizontal="center" vertical="center" wrapText="1"/>
    </xf>
    <xf numFmtId="0" fontId="26" fillId="0" borderId="0" xfId="46" applyFont="1" applyFill="1" applyAlignment="1">
      <alignment vertical="center" wrapText="1"/>
    </xf>
    <xf numFmtId="166" fontId="24" fillId="33" borderId="10" xfId="48" applyNumberFormat="1" applyFont="1" applyFill="1" applyBorder="1" applyAlignment="1">
      <alignment vertical="center" wrapText="1"/>
    </xf>
    <xf numFmtId="165" fontId="24" fillId="33" borderId="10" xfId="48" applyNumberFormat="1" applyFont="1" applyFill="1" applyBorder="1" applyAlignment="1">
      <alignment horizontal="center" vertical="center" wrapText="1"/>
    </xf>
    <xf numFmtId="165" fontId="24" fillId="33" borderId="10" xfId="49" applyNumberFormat="1" applyFont="1" applyFill="1" applyBorder="1" applyAlignment="1">
      <alignment horizontal="right" vertical="center" wrapText="1"/>
    </xf>
    <xf numFmtId="166" fontId="24" fillId="33" borderId="10" xfId="48" applyNumberFormat="1" applyFont="1" applyFill="1" applyBorder="1" applyAlignment="1">
      <alignment horizontal="left" vertical="center" wrapText="1"/>
    </xf>
    <xf numFmtId="165" fontId="24" fillId="33" borderId="10" xfId="48" applyNumberFormat="1" applyFont="1" applyFill="1" applyBorder="1" applyAlignment="1">
      <alignment horizontal="center" vertical="top" wrapText="1"/>
    </xf>
    <xf numFmtId="166" fontId="26" fillId="33" borderId="10" xfId="48" applyNumberFormat="1" applyFont="1" applyFill="1" applyBorder="1" applyAlignment="1">
      <alignment horizontal="left" vertical="center" wrapText="1" indent="1"/>
    </xf>
    <xf numFmtId="165" fontId="26" fillId="33" borderId="10" xfId="49" applyNumberFormat="1" applyFont="1" applyFill="1" applyBorder="1" applyAlignment="1">
      <alignment horizontal="right" vertical="center" wrapText="1"/>
    </xf>
    <xf numFmtId="165" fontId="26" fillId="0" borderId="10" xfId="49" applyNumberFormat="1" applyFont="1" applyFill="1" applyBorder="1" applyAlignment="1">
      <alignment horizontal="right" vertical="center"/>
    </xf>
    <xf numFmtId="166" fontId="24" fillId="33" borderId="10" xfId="48" applyNumberFormat="1" applyFont="1" applyFill="1" applyBorder="1" applyAlignment="1">
      <alignment horizontal="left" vertical="top" wrapText="1" indent="1"/>
    </xf>
    <xf numFmtId="165" fontId="24" fillId="0" borderId="10" xfId="49" applyNumberFormat="1" applyFont="1" applyFill="1" applyBorder="1" applyAlignment="1">
      <alignment horizontal="right" vertical="center" wrapText="1"/>
    </xf>
    <xf numFmtId="165" fontId="26" fillId="0" borderId="10" xfId="49" applyNumberFormat="1" applyFont="1" applyFill="1" applyBorder="1" applyAlignment="1">
      <alignment horizontal="right" vertical="center" wrapText="1"/>
    </xf>
    <xf numFmtId="166" fontId="28" fillId="33" borderId="10" xfId="48" applyNumberFormat="1" applyFont="1" applyFill="1" applyBorder="1" applyAlignment="1">
      <alignment horizontal="left" vertical="center" wrapText="1" indent="2"/>
    </xf>
    <xf numFmtId="166" fontId="28" fillId="33" borderId="10" xfId="48" applyNumberFormat="1" applyFont="1" applyFill="1" applyBorder="1" applyAlignment="1">
      <alignment horizontal="left" vertical="top" wrapText="1" indent="1"/>
    </xf>
    <xf numFmtId="165" fontId="28" fillId="0" borderId="10" xfId="49" applyNumberFormat="1" applyFont="1" applyFill="1" applyBorder="1" applyAlignment="1">
      <alignment horizontal="right" vertical="center" wrapText="1"/>
    </xf>
    <xf numFmtId="165" fontId="28" fillId="33" borderId="10" xfId="49" applyNumberFormat="1" applyFont="1" applyFill="1" applyBorder="1" applyAlignment="1">
      <alignment horizontal="right" vertical="center" wrapText="1"/>
    </xf>
    <xf numFmtId="165" fontId="28" fillId="0" borderId="10" xfId="49" applyNumberFormat="1" applyFont="1" applyFill="1" applyBorder="1" applyAlignment="1">
      <alignment horizontal="right" vertical="center"/>
    </xf>
    <xf numFmtId="0" fontId="28" fillId="0" borderId="0" xfId="46" applyFont="1" applyFill="1" applyAlignment="1">
      <alignment vertical="center"/>
    </xf>
    <xf numFmtId="166" fontId="26" fillId="33" borderId="10" xfId="48" applyNumberFormat="1" applyFont="1" applyFill="1" applyBorder="1" applyAlignment="1">
      <alignment horizontal="left" vertical="top" wrapText="1" indent="1"/>
    </xf>
    <xf numFmtId="0" fontId="26" fillId="33" borderId="0" xfId="46" applyFont="1" applyFill="1" applyAlignment="1">
      <alignment vertical="center"/>
    </xf>
    <xf numFmtId="165" fontId="26" fillId="33" borderId="10" xfId="49" applyNumberFormat="1" applyFont="1" applyFill="1" applyBorder="1" applyAlignment="1">
      <alignment horizontal="right" vertical="center"/>
    </xf>
    <xf numFmtId="166" fontId="26" fillId="0" borderId="0" xfId="46" applyNumberFormat="1" applyFont="1" applyFill="1" applyAlignment="1">
      <alignment horizontal="left" vertical="center" wrapText="1"/>
    </xf>
    <xf numFmtId="0" fontId="24" fillId="0" borderId="10" xfId="46" applyFont="1" applyFill="1" applyBorder="1" applyAlignment="1">
      <alignment horizontal="centerContinuous" vertical="center"/>
    </xf>
    <xf numFmtId="0" fontId="25" fillId="0" borderId="10" xfId="46" applyFont="1" applyFill="1" applyBorder="1" applyAlignment="1">
      <alignment horizontal="centerContinuous" vertical="center" wrapText="1"/>
    </xf>
    <xf numFmtId="0" fontId="24" fillId="0" borderId="10" xfId="46" applyFont="1" applyFill="1" applyBorder="1" applyAlignment="1">
      <alignment horizontal="centerContinuous" vertical="center" wrapText="1"/>
    </xf>
    <xf numFmtId="0" fontId="24" fillId="0" borderId="10" xfId="46" applyFont="1" applyBorder="1" applyAlignment="1">
      <alignment horizontal="centerContinuous"/>
    </xf>
    <xf numFmtId="0" fontId="28" fillId="0" borderId="10" xfId="46" applyFont="1" applyBorder="1" applyAlignment="1">
      <alignment horizontal="right"/>
    </xf>
    <xf numFmtId="164" fontId="24" fillId="0" borderId="10" xfId="45" applyNumberFormat="1" applyFont="1" applyBorder="1" applyAlignment="1">
      <alignment horizontal="right" vertical="top"/>
    </xf>
    <xf numFmtId="0" fontId="26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164" fontId="24" fillId="0" borderId="10" xfId="44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164" fontId="26" fillId="0" borderId="10" xfId="42" applyNumberFormat="1" applyFont="1" applyBorder="1" applyAlignment="1">
      <alignment horizontal="right" vertical="top"/>
    </xf>
    <xf numFmtId="0" fontId="28" fillId="0" borderId="10" xfId="0" applyFont="1" applyBorder="1" applyAlignment="1">
      <alignment horizontal="left" vertical="top" wrapText="1"/>
    </xf>
    <xf numFmtId="164" fontId="28" fillId="0" borderId="10" xfId="43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/>
    </xf>
    <xf numFmtId="0" fontId="24" fillId="0" borderId="10" xfId="0" applyFont="1" applyBorder="1" applyAlignment="1">
      <alignment horizontal="center" vertical="center" wrapText="1"/>
    </xf>
    <xf numFmtId="0" fontId="25" fillId="0" borderId="11" xfId="46" applyFont="1" applyFill="1" applyBorder="1" applyAlignment="1">
      <alignment horizontal="center" vertical="center"/>
    </xf>
    <xf numFmtId="0" fontId="25" fillId="0" borderId="12" xfId="46" applyFont="1" applyFill="1" applyBorder="1" applyAlignment="1">
      <alignment horizontal="center" vertical="center"/>
    </xf>
    <xf numFmtId="0" fontId="25" fillId="0" borderId="13" xfId="46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workbookViewId="0">
      <selection activeCell="A2" sqref="A2:D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4" t="s">
        <v>302</v>
      </c>
      <c r="B1" s="44"/>
      <c r="C1" s="44"/>
      <c r="D1" s="44"/>
    </row>
    <row r="2" spans="1:4" ht="50.1" customHeight="1" x14ac:dyDescent="0.25">
      <c r="A2" s="44" t="s">
        <v>0</v>
      </c>
      <c r="B2" s="44"/>
      <c r="C2" s="44"/>
      <c r="D2" s="44"/>
    </row>
    <row r="3" spans="1:4" ht="14.25" x14ac:dyDescent="0.25">
      <c r="A3" s="44" t="s">
        <v>1</v>
      </c>
      <c r="B3" s="44"/>
      <c r="C3" s="44" t="s">
        <v>2</v>
      </c>
      <c r="D3" s="44" t="s">
        <v>3</v>
      </c>
    </row>
    <row r="4" spans="1:4" ht="42.75" x14ac:dyDescent="0.25">
      <c r="A4" s="37" t="s">
        <v>4</v>
      </c>
      <c r="B4" s="37" t="s">
        <v>5</v>
      </c>
      <c r="C4" s="44"/>
      <c r="D4" s="44"/>
    </row>
    <row r="5" spans="1:4" ht="14.25" x14ac:dyDescent="0.25">
      <c r="A5" s="34"/>
      <c r="B5" s="34"/>
      <c r="C5" s="38" t="s">
        <v>6</v>
      </c>
      <c r="D5" s="39">
        <v>438206441.69999999</v>
      </c>
    </row>
    <row r="6" spans="1:4" ht="13.5" x14ac:dyDescent="0.25">
      <c r="A6" s="34"/>
      <c r="B6" s="34"/>
      <c r="C6" s="35" t="s">
        <v>7</v>
      </c>
      <c r="D6" s="35"/>
    </row>
    <row r="7" spans="1:4" ht="13.5" x14ac:dyDescent="0.25">
      <c r="A7" s="40" t="s">
        <v>8</v>
      </c>
      <c r="B7" s="34"/>
      <c r="C7" s="35" t="s">
        <v>9</v>
      </c>
      <c r="D7" s="41">
        <v>419962320.89999998</v>
      </c>
    </row>
    <row r="8" spans="1:4" ht="13.5" x14ac:dyDescent="0.25">
      <c r="A8" s="34"/>
      <c r="B8" s="34"/>
      <c r="C8" s="35" t="s">
        <v>7</v>
      </c>
      <c r="D8" s="35"/>
    </row>
    <row r="9" spans="1:4" ht="27" x14ac:dyDescent="0.25">
      <c r="A9" s="34"/>
      <c r="B9" s="40" t="s">
        <v>10</v>
      </c>
      <c r="C9" s="35" t="s">
        <v>11</v>
      </c>
      <c r="D9" s="41">
        <v>5222.2</v>
      </c>
    </row>
    <row r="10" spans="1:4" ht="13.5" x14ac:dyDescent="0.25">
      <c r="A10" s="34"/>
      <c r="B10" s="34"/>
      <c r="C10" s="35" t="s">
        <v>12</v>
      </c>
      <c r="D10" s="35"/>
    </row>
    <row r="11" spans="1:4" ht="13.5" x14ac:dyDescent="0.25">
      <c r="A11" s="34"/>
      <c r="B11" s="34"/>
      <c r="C11" s="42" t="s">
        <v>6</v>
      </c>
      <c r="D11" s="43">
        <v>5222.2</v>
      </c>
    </row>
    <row r="12" spans="1:4" ht="27" x14ac:dyDescent="0.25">
      <c r="A12" s="34"/>
      <c r="B12" s="34"/>
      <c r="C12" s="35" t="s">
        <v>13</v>
      </c>
      <c r="D12" s="35"/>
    </row>
    <row r="13" spans="1:4" ht="13.5" x14ac:dyDescent="0.25">
      <c r="A13" s="34"/>
      <c r="B13" s="34"/>
      <c r="C13" s="35" t="s">
        <v>14</v>
      </c>
      <c r="D13" s="41">
        <v>5222.2</v>
      </c>
    </row>
    <row r="14" spans="1:4" ht="13.5" x14ac:dyDescent="0.25">
      <c r="A14" s="34"/>
      <c r="B14" s="34"/>
      <c r="C14" s="35" t="s">
        <v>15</v>
      </c>
      <c r="D14" s="41">
        <v>5222.2</v>
      </c>
    </row>
    <row r="15" spans="1:4" ht="13.5" x14ac:dyDescent="0.25">
      <c r="A15" s="34"/>
      <c r="B15" s="34"/>
      <c r="C15" s="35" t="s">
        <v>16</v>
      </c>
      <c r="D15" s="41">
        <v>5222.2</v>
      </c>
    </row>
    <row r="16" spans="1:4" ht="13.5" x14ac:dyDescent="0.25">
      <c r="A16" s="34"/>
      <c r="B16" s="34"/>
      <c r="C16" s="35" t="s">
        <v>17</v>
      </c>
      <c r="D16" s="41">
        <v>5222.2</v>
      </c>
    </row>
    <row r="17" spans="1:4" ht="27" x14ac:dyDescent="0.25">
      <c r="A17" s="34"/>
      <c r="B17" s="40" t="s">
        <v>18</v>
      </c>
      <c r="C17" s="35" t="s">
        <v>19</v>
      </c>
      <c r="D17" s="41">
        <v>37993.199999999997</v>
      </c>
    </row>
    <row r="18" spans="1:4" ht="13.5" x14ac:dyDescent="0.25">
      <c r="A18" s="34"/>
      <c r="B18" s="34"/>
      <c r="C18" s="35" t="s">
        <v>12</v>
      </c>
      <c r="D18" s="35"/>
    </row>
    <row r="19" spans="1:4" ht="13.5" x14ac:dyDescent="0.25">
      <c r="A19" s="34"/>
      <c r="B19" s="34"/>
      <c r="C19" s="42" t="s">
        <v>6</v>
      </c>
      <c r="D19" s="43">
        <v>37993.199999999997</v>
      </c>
    </row>
    <row r="20" spans="1:4" ht="27" x14ac:dyDescent="0.25">
      <c r="A20" s="34"/>
      <c r="B20" s="34"/>
      <c r="C20" s="35" t="s">
        <v>13</v>
      </c>
      <c r="D20" s="35"/>
    </row>
    <row r="21" spans="1:4" ht="13.5" x14ac:dyDescent="0.25">
      <c r="A21" s="34"/>
      <c r="B21" s="34"/>
      <c r="C21" s="35" t="s">
        <v>14</v>
      </c>
      <c r="D21" s="41">
        <v>37993.199999999997</v>
      </c>
    </row>
    <row r="22" spans="1:4" ht="13.5" x14ac:dyDescent="0.25">
      <c r="A22" s="34"/>
      <c r="B22" s="34"/>
      <c r="C22" s="35" t="s">
        <v>15</v>
      </c>
      <c r="D22" s="41">
        <v>37993.199999999997</v>
      </c>
    </row>
    <row r="23" spans="1:4" ht="13.5" x14ac:dyDescent="0.25">
      <c r="A23" s="34"/>
      <c r="B23" s="34"/>
      <c r="C23" s="35" t="s">
        <v>16</v>
      </c>
      <c r="D23" s="41">
        <v>37993.199999999997</v>
      </c>
    </row>
    <row r="24" spans="1:4" ht="13.5" x14ac:dyDescent="0.25">
      <c r="A24" s="34"/>
      <c r="B24" s="34"/>
      <c r="C24" s="35" t="s">
        <v>17</v>
      </c>
      <c r="D24" s="41">
        <v>37993.199999999997</v>
      </c>
    </row>
    <row r="25" spans="1:4" ht="13.5" x14ac:dyDescent="0.25">
      <c r="A25" s="34"/>
      <c r="B25" s="40" t="s">
        <v>20</v>
      </c>
      <c r="C25" s="35" t="s">
        <v>21</v>
      </c>
      <c r="D25" s="41">
        <v>419919105.5</v>
      </c>
    </row>
    <row r="26" spans="1:4" ht="13.5" x14ac:dyDescent="0.25">
      <c r="A26" s="34"/>
      <c r="B26" s="34"/>
      <c r="C26" s="35" t="s">
        <v>12</v>
      </c>
      <c r="D26" s="35"/>
    </row>
    <row r="27" spans="1:4" ht="13.5" x14ac:dyDescent="0.25">
      <c r="A27" s="34"/>
      <c r="B27" s="34"/>
      <c r="C27" s="42" t="s">
        <v>6</v>
      </c>
      <c r="D27" s="43">
        <v>419919105.5</v>
      </c>
    </row>
    <row r="28" spans="1:4" ht="27" x14ac:dyDescent="0.25">
      <c r="A28" s="34"/>
      <c r="B28" s="34"/>
      <c r="C28" s="35" t="s">
        <v>13</v>
      </c>
      <c r="D28" s="35"/>
    </row>
    <row r="29" spans="1:4" ht="13.5" x14ac:dyDescent="0.25">
      <c r="A29" s="34"/>
      <c r="B29" s="34"/>
      <c r="C29" s="35" t="s">
        <v>14</v>
      </c>
      <c r="D29" s="41">
        <v>419919105.5</v>
      </c>
    </row>
    <row r="30" spans="1:4" ht="13.5" x14ac:dyDescent="0.25">
      <c r="A30" s="34"/>
      <c r="B30" s="34"/>
      <c r="C30" s="35" t="s">
        <v>15</v>
      </c>
      <c r="D30" s="41">
        <v>419919105.5</v>
      </c>
    </row>
    <row r="31" spans="1:4" ht="13.5" x14ac:dyDescent="0.25">
      <c r="A31" s="34"/>
      <c r="B31" s="34"/>
      <c r="C31" s="35" t="s">
        <v>22</v>
      </c>
      <c r="D31" s="41">
        <v>419919105.5</v>
      </c>
    </row>
    <row r="32" spans="1:4" ht="13.5" x14ac:dyDescent="0.25">
      <c r="A32" s="34"/>
      <c r="B32" s="34"/>
      <c r="C32" s="35" t="s">
        <v>23</v>
      </c>
      <c r="D32" s="41">
        <v>283107834.69999999</v>
      </c>
    </row>
    <row r="33" spans="1:4" ht="13.5" x14ac:dyDescent="0.25">
      <c r="A33" s="34"/>
      <c r="B33" s="34"/>
      <c r="C33" s="35" t="s">
        <v>24</v>
      </c>
      <c r="D33" s="41">
        <v>136811270.80000001</v>
      </c>
    </row>
    <row r="34" spans="1:4" ht="27" x14ac:dyDescent="0.25">
      <c r="A34" s="40" t="s">
        <v>25</v>
      </c>
      <c r="B34" s="34"/>
      <c r="C34" s="35" t="s">
        <v>26</v>
      </c>
      <c r="D34" s="41">
        <v>36483.699999999997</v>
      </c>
    </row>
    <row r="35" spans="1:4" ht="13.5" x14ac:dyDescent="0.25">
      <c r="A35" s="34"/>
      <c r="B35" s="34"/>
      <c r="C35" s="35" t="s">
        <v>7</v>
      </c>
      <c r="D35" s="35"/>
    </row>
    <row r="36" spans="1:4" ht="27" x14ac:dyDescent="0.25">
      <c r="A36" s="34"/>
      <c r="B36" s="40" t="s">
        <v>27</v>
      </c>
      <c r="C36" s="35" t="s">
        <v>26</v>
      </c>
      <c r="D36" s="41">
        <v>10960</v>
      </c>
    </row>
    <row r="37" spans="1:4" ht="13.5" x14ac:dyDescent="0.25">
      <c r="A37" s="34"/>
      <c r="B37" s="34"/>
      <c r="C37" s="35" t="s">
        <v>12</v>
      </c>
      <c r="D37" s="35"/>
    </row>
    <row r="38" spans="1:4" ht="13.5" x14ac:dyDescent="0.25">
      <c r="A38" s="34"/>
      <c r="B38" s="34"/>
      <c r="C38" s="42" t="s">
        <v>6</v>
      </c>
      <c r="D38" s="43">
        <v>10960</v>
      </c>
    </row>
    <row r="39" spans="1:4" ht="27" x14ac:dyDescent="0.25">
      <c r="A39" s="34"/>
      <c r="B39" s="34"/>
      <c r="C39" s="35" t="s">
        <v>13</v>
      </c>
      <c r="D39" s="35"/>
    </row>
    <row r="40" spans="1:4" ht="13.5" x14ac:dyDescent="0.25">
      <c r="A40" s="34"/>
      <c r="B40" s="34"/>
      <c r="C40" s="35" t="s">
        <v>14</v>
      </c>
      <c r="D40" s="41">
        <v>10960</v>
      </c>
    </row>
    <row r="41" spans="1:4" ht="13.5" x14ac:dyDescent="0.25">
      <c r="A41" s="34"/>
      <c r="B41" s="34"/>
      <c r="C41" s="35" t="s">
        <v>15</v>
      </c>
      <c r="D41" s="41">
        <v>10960</v>
      </c>
    </row>
    <row r="42" spans="1:4" ht="13.5" x14ac:dyDescent="0.25">
      <c r="A42" s="34"/>
      <c r="B42" s="34"/>
      <c r="C42" s="35" t="s">
        <v>28</v>
      </c>
      <c r="D42" s="41">
        <v>10960</v>
      </c>
    </row>
    <row r="43" spans="1:4" ht="13.5" x14ac:dyDescent="0.25">
      <c r="A43" s="34"/>
      <c r="B43" s="34"/>
      <c r="C43" s="35" t="s">
        <v>29</v>
      </c>
      <c r="D43" s="41">
        <v>10960</v>
      </c>
    </row>
    <row r="44" spans="1:4" ht="13.5" x14ac:dyDescent="0.25">
      <c r="A44" s="34"/>
      <c r="B44" s="34"/>
      <c r="C44" s="35" t="s">
        <v>30</v>
      </c>
      <c r="D44" s="41">
        <v>10960</v>
      </c>
    </row>
    <row r="45" spans="1:4" ht="27" x14ac:dyDescent="0.25">
      <c r="A45" s="34"/>
      <c r="B45" s="40" t="s">
        <v>10</v>
      </c>
      <c r="C45" s="35" t="s">
        <v>31</v>
      </c>
      <c r="D45" s="41">
        <v>25523.7</v>
      </c>
    </row>
    <row r="46" spans="1:4" ht="13.5" x14ac:dyDescent="0.25">
      <c r="A46" s="34"/>
      <c r="B46" s="34"/>
      <c r="C46" s="35" t="s">
        <v>12</v>
      </c>
      <c r="D46" s="35"/>
    </row>
    <row r="47" spans="1:4" ht="13.5" x14ac:dyDescent="0.25">
      <c r="A47" s="34"/>
      <c r="B47" s="34"/>
      <c r="C47" s="42" t="s">
        <v>6</v>
      </c>
      <c r="D47" s="43">
        <v>25523.7</v>
      </c>
    </row>
    <row r="48" spans="1:4" ht="27" x14ac:dyDescent="0.25">
      <c r="A48" s="34"/>
      <c r="B48" s="34"/>
      <c r="C48" s="35" t="s">
        <v>13</v>
      </c>
      <c r="D48" s="35"/>
    </row>
    <row r="49" spans="1:4" ht="13.5" x14ac:dyDescent="0.25">
      <c r="A49" s="34"/>
      <c r="B49" s="34"/>
      <c r="C49" s="35" t="s">
        <v>14</v>
      </c>
      <c r="D49" s="41">
        <v>25523.7</v>
      </c>
    </row>
    <row r="50" spans="1:4" ht="13.5" x14ac:dyDescent="0.25">
      <c r="A50" s="34"/>
      <c r="B50" s="34"/>
      <c r="C50" s="35" t="s">
        <v>15</v>
      </c>
      <c r="D50" s="41">
        <v>25523.7</v>
      </c>
    </row>
    <row r="51" spans="1:4" ht="13.5" x14ac:dyDescent="0.25">
      <c r="A51" s="34"/>
      <c r="B51" s="34"/>
      <c r="C51" s="35" t="s">
        <v>28</v>
      </c>
      <c r="D51" s="41">
        <v>25523.7</v>
      </c>
    </row>
    <row r="52" spans="1:4" ht="13.5" x14ac:dyDescent="0.25">
      <c r="A52" s="34"/>
      <c r="B52" s="34"/>
      <c r="C52" s="35" t="s">
        <v>29</v>
      </c>
      <c r="D52" s="41">
        <v>25523.7</v>
      </c>
    </row>
    <row r="53" spans="1:4" ht="13.5" x14ac:dyDescent="0.25">
      <c r="A53" s="34"/>
      <c r="B53" s="34"/>
      <c r="C53" s="35" t="s">
        <v>30</v>
      </c>
      <c r="D53" s="41">
        <v>25523.7</v>
      </c>
    </row>
    <row r="54" spans="1:4" ht="27" x14ac:dyDescent="0.25">
      <c r="A54" s="40" t="s">
        <v>32</v>
      </c>
      <c r="B54" s="34"/>
      <c r="C54" s="35" t="s">
        <v>33</v>
      </c>
      <c r="D54" s="41">
        <v>4588337.0999999996</v>
      </c>
    </row>
    <row r="55" spans="1:4" ht="13.5" x14ac:dyDescent="0.25">
      <c r="A55" s="34"/>
      <c r="B55" s="34"/>
      <c r="C55" s="35" t="s">
        <v>7</v>
      </c>
      <c r="D55" s="35"/>
    </row>
    <row r="56" spans="1:4" ht="40.5" x14ac:dyDescent="0.25">
      <c r="A56" s="34"/>
      <c r="B56" s="40" t="s">
        <v>27</v>
      </c>
      <c r="C56" s="35" t="s">
        <v>34</v>
      </c>
      <c r="D56" s="41">
        <v>2779287.3</v>
      </c>
    </row>
    <row r="57" spans="1:4" ht="13.5" x14ac:dyDescent="0.25">
      <c r="A57" s="34"/>
      <c r="B57" s="34"/>
      <c r="C57" s="35" t="s">
        <v>12</v>
      </c>
      <c r="D57" s="35"/>
    </row>
    <row r="58" spans="1:4" ht="13.5" x14ac:dyDescent="0.25">
      <c r="A58" s="34"/>
      <c r="B58" s="34"/>
      <c r="C58" s="42" t="s">
        <v>6</v>
      </c>
      <c r="D58" s="43">
        <v>2779287.3</v>
      </c>
    </row>
    <row r="59" spans="1:4" ht="27" x14ac:dyDescent="0.25">
      <c r="A59" s="34"/>
      <c r="B59" s="34"/>
      <c r="C59" s="35" t="s">
        <v>13</v>
      </c>
      <c r="D59" s="35"/>
    </row>
    <row r="60" spans="1:4" ht="13.5" x14ac:dyDescent="0.25">
      <c r="A60" s="34"/>
      <c r="B60" s="34"/>
      <c r="C60" s="35" t="s">
        <v>14</v>
      </c>
      <c r="D60" s="41">
        <v>2779287.3</v>
      </c>
    </row>
    <row r="61" spans="1:4" ht="13.5" x14ac:dyDescent="0.25">
      <c r="A61" s="34"/>
      <c r="B61" s="34"/>
      <c r="C61" s="35" t="s">
        <v>15</v>
      </c>
      <c r="D61" s="41">
        <v>2779287.3</v>
      </c>
    </row>
    <row r="62" spans="1:4" ht="13.5" x14ac:dyDescent="0.25">
      <c r="A62" s="34"/>
      <c r="B62" s="34"/>
      <c r="C62" s="35" t="s">
        <v>35</v>
      </c>
      <c r="D62" s="41">
        <v>2471568.2000000002</v>
      </c>
    </row>
    <row r="63" spans="1:4" ht="13.5" x14ac:dyDescent="0.25">
      <c r="A63" s="34"/>
      <c r="B63" s="34"/>
      <c r="C63" s="35" t="s">
        <v>36</v>
      </c>
      <c r="D63" s="41">
        <v>2471568.2000000002</v>
      </c>
    </row>
    <row r="64" spans="1:4" ht="13.5" x14ac:dyDescent="0.25">
      <c r="A64" s="34"/>
      <c r="B64" s="34"/>
      <c r="C64" s="35" t="s">
        <v>37</v>
      </c>
      <c r="D64" s="41">
        <v>2098527.2000000002</v>
      </c>
    </row>
    <row r="65" spans="1:4" ht="13.5" x14ac:dyDescent="0.25">
      <c r="A65" s="34"/>
      <c r="B65" s="34"/>
      <c r="C65" s="35" t="s">
        <v>38</v>
      </c>
      <c r="D65" s="41">
        <v>179158</v>
      </c>
    </row>
    <row r="66" spans="1:4" ht="27" x14ac:dyDescent="0.25">
      <c r="A66" s="34"/>
      <c r="B66" s="34"/>
      <c r="C66" s="35" t="s">
        <v>39</v>
      </c>
      <c r="D66" s="41">
        <v>193883</v>
      </c>
    </row>
    <row r="67" spans="1:4" ht="13.5" x14ac:dyDescent="0.25">
      <c r="A67" s="34"/>
      <c r="B67" s="34"/>
      <c r="C67" s="35" t="s">
        <v>28</v>
      </c>
      <c r="D67" s="41">
        <v>303345.2</v>
      </c>
    </row>
    <row r="68" spans="1:4" ht="13.5" x14ac:dyDescent="0.25">
      <c r="A68" s="34"/>
      <c r="B68" s="34"/>
      <c r="C68" s="35" t="s">
        <v>40</v>
      </c>
      <c r="D68" s="41">
        <v>17252.3</v>
      </c>
    </row>
    <row r="69" spans="1:4" ht="13.5" x14ac:dyDescent="0.25">
      <c r="A69" s="34"/>
      <c r="B69" s="34"/>
      <c r="C69" s="35" t="s">
        <v>41</v>
      </c>
      <c r="D69" s="41">
        <v>500</v>
      </c>
    </row>
    <row r="70" spans="1:4" ht="13.5" x14ac:dyDescent="0.25">
      <c r="A70" s="34"/>
      <c r="B70" s="34"/>
      <c r="C70" s="35" t="s">
        <v>42</v>
      </c>
      <c r="D70" s="41">
        <v>16712.3</v>
      </c>
    </row>
    <row r="71" spans="1:4" ht="13.5" x14ac:dyDescent="0.25">
      <c r="A71" s="34"/>
      <c r="B71" s="34"/>
      <c r="C71" s="35" t="s">
        <v>43</v>
      </c>
      <c r="D71" s="41">
        <v>40</v>
      </c>
    </row>
    <row r="72" spans="1:4" ht="13.5" x14ac:dyDescent="0.25">
      <c r="A72" s="34"/>
      <c r="B72" s="34"/>
      <c r="C72" s="35" t="s">
        <v>44</v>
      </c>
      <c r="D72" s="41">
        <v>98172</v>
      </c>
    </row>
    <row r="73" spans="1:4" ht="13.5" x14ac:dyDescent="0.25">
      <c r="A73" s="34"/>
      <c r="B73" s="34"/>
      <c r="C73" s="35" t="s">
        <v>45</v>
      </c>
      <c r="D73" s="41">
        <v>58172</v>
      </c>
    </row>
    <row r="74" spans="1:4" ht="13.5" x14ac:dyDescent="0.25">
      <c r="A74" s="34"/>
      <c r="B74" s="34"/>
      <c r="C74" s="35" t="s">
        <v>46</v>
      </c>
      <c r="D74" s="41">
        <v>40000</v>
      </c>
    </row>
    <row r="75" spans="1:4" ht="13.5" x14ac:dyDescent="0.25">
      <c r="A75" s="34"/>
      <c r="B75" s="34"/>
      <c r="C75" s="35" t="s">
        <v>29</v>
      </c>
      <c r="D75" s="41">
        <v>170193.9</v>
      </c>
    </row>
    <row r="76" spans="1:4" ht="13.5" x14ac:dyDescent="0.25">
      <c r="A76" s="34"/>
      <c r="B76" s="34"/>
      <c r="C76" s="35" t="s">
        <v>47</v>
      </c>
      <c r="D76" s="41">
        <v>5000</v>
      </c>
    </row>
    <row r="77" spans="1:4" ht="13.5" x14ac:dyDescent="0.25">
      <c r="A77" s="34"/>
      <c r="B77" s="34"/>
      <c r="C77" s="35" t="s">
        <v>48</v>
      </c>
      <c r="D77" s="41">
        <v>98248.9</v>
      </c>
    </row>
    <row r="78" spans="1:4" ht="13.5" x14ac:dyDescent="0.25">
      <c r="A78" s="34"/>
      <c r="B78" s="34"/>
      <c r="C78" s="35" t="s">
        <v>49</v>
      </c>
      <c r="D78" s="41">
        <v>11112</v>
      </c>
    </row>
    <row r="79" spans="1:4" ht="13.5" x14ac:dyDescent="0.25">
      <c r="A79" s="34"/>
      <c r="B79" s="34"/>
      <c r="C79" s="35" t="s">
        <v>50</v>
      </c>
      <c r="D79" s="41">
        <v>1174</v>
      </c>
    </row>
    <row r="80" spans="1:4" ht="13.5" x14ac:dyDescent="0.25">
      <c r="A80" s="34"/>
      <c r="B80" s="34"/>
      <c r="C80" s="35" t="s">
        <v>51</v>
      </c>
      <c r="D80" s="41">
        <v>1500</v>
      </c>
    </row>
    <row r="81" spans="1:4" ht="13.5" x14ac:dyDescent="0.25">
      <c r="A81" s="34"/>
      <c r="B81" s="34"/>
      <c r="C81" s="35" t="s">
        <v>30</v>
      </c>
      <c r="D81" s="41">
        <v>53159</v>
      </c>
    </row>
    <row r="82" spans="1:4" ht="13.5" x14ac:dyDescent="0.25">
      <c r="A82" s="34"/>
      <c r="B82" s="34"/>
      <c r="C82" s="35" t="s">
        <v>52</v>
      </c>
      <c r="D82" s="41">
        <v>8109</v>
      </c>
    </row>
    <row r="83" spans="1:4" ht="13.5" x14ac:dyDescent="0.25">
      <c r="A83" s="34"/>
      <c r="B83" s="34"/>
      <c r="C83" s="35" t="s">
        <v>53</v>
      </c>
      <c r="D83" s="41">
        <v>5200</v>
      </c>
    </row>
    <row r="84" spans="1:4" ht="13.5" x14ac:dyDescent="0.25">
      <c r="A84" s="34"/>
      <c r="B84" s="34"/>
      <c r="C84" s="35" t="s">
        <v>54</v>
      </c>
      <c r="D84" s="41">
        <v>2909</v>
      </c>
    </row>
    <row r="85" spans="1:4" ht="13.5" x14ac:dyDescent="0.25">
      <c r="A85" s="34"/>
      <c r="B85" s="34"/>
      <c r="C85" s="35" t="s">
        <v>55</v>
      </c>
      <c r="D85" s="41">
        <v>9618</v>
      </c>
    </row>
    <row r="86" spans="1:4" ht="13.5" x14ac:dyDescent="0.25">
      <c r="A86" s="34"/>
      <c r="B86" s="34"/>
      <c r="C86" s="35" t="s">
        <v>56</v>
      </c>
      <c r="D86" s="41">
        <v>7573</v>
      </c>
    </row>
    <row r="87" spans="1:4" ht="13.5" x14ac:dyDescent="0.25">
      <c r="A87" s="34"/>
      <c r="B87" s="34"/>
      <c r="C87" s="35" t="s">
        <v>57</v>
      </c>
      <c r="D87" s="41">
        <v>1080</v>
      </c>
    </row>
    <row r="88" spans="1:4" ht="13.5" x14ac:dyDescent="0.25">
      <c r="A88" s="34"/>
      <c r="B88" s="34"/>
      <c r="C88" s="35" t="s">
        <v>58</v>
      </c>
      <c r="D88" s="41">
        <v>965</v>
      </c>
    </row>
    <row r="89" spans="1:4" ht="13.5" x14ac:dyDescent="0.25">
      <c r="A89" s="34"/>
      <c r="B89" s="34"/>
      <c r="C89" s="35" t="s">
        <v>16</v>
      </c>
      <c r="D89" s="41">
        <v>4373.8999999999996</v>
      </c>
    </row>
    <row r="90" spans="1:4" ht="27" x14ac:dyDescent="0.25">
      <c r="A90" s="34"/>
      <c r="B90" s="34"/>
      <c r="C90" s="35" t="s">
        <v>59</v>
      </c>
      <c r="D90" s="41">
        <v>675</v>
      </c>
    </row>
    <row r="91" spans="1:4" ht="13.5" x14ac:dyDescent="0.25">
      <c r="A91" s="34"/>
      <c r="B91" s="34"/>
      <c r="C91" s="35" t="s">
        <v>17</v>
      </c>
      <c r="D91" s="41">
        <v>3698.9</v>
      </c>
    </row>
    <row r="92" spans="1:4" ht="27" x14ac:dyDescent="0.25">
      <c r="A92" s="34"/>
      <c r="B92" s="40" t="s">
        <v>10</v>
      </c>
      <c r="C92" s="35" t="s">
        <v>60</v>
      </c>
      <c r="D92" s="41">
        <v>541200</v>
      </c>
    </row>
    <row r="93" spans="1:4" ht="13.5" x14ac:dyDescent="0.25">
      <c r="A93" s="34"/>
      <c r="B93" s="34"/>
      <c r="C93" s="35" t="s">
        <v>12</v>
      </c>
      <c r="D93" s="35"/>
    </row>
    <row r="94" spans="1:4" ht="13.5" x14ac:dyDescent="0.25">
      <c r="A94" s="34"/>
      <c r="B94" s="34"/>
      <c r="C94" s="42" t="s">
        <v>6</v>
      </c>
      <c r="D94" s="43">
        <v>541200</v>
      </c>
    </row>
    <row r="95" spans="1:4" ht="27" x14ac:dyDescent="0.25">
      <c r="A95" s="34"/>
      <c r="B95" s="34"/>
      <c r="C95" s="35" t="s">
        <v>13</v>
      </c>
      <c r="D95" s="35"/>
    </row>
    <row r="96" spans="1:4" ht="13.5" x14ac:dyDescent="0.25">
      <c r="A96" s="34"/>
      <c r="B96" s="34"/>
      <c r="C96" s="35" t="s">
        <v>14</v>
      </c>
      <c r="D96" s="41">
        <v>541200</v>
      </c>
    </row>
    <row r="97" spans="1:4" ht="13.5" x14ac:dyDescent="0.25">
      <c r="A97" s="34"/>
      <c r="B97" s="34"/>
      <c r="C97" s="35" t="s">
        <v>15</v>
      </c>
      <c r="D97" s="41">
        <v>541200</v>
      </c>
    </row>
    <row r="98" spans="1:4" ht="13.5" x14ac:dyDescent="0.25">
      <c r="A98" s="34"/>
      <c r="B98" s="34"/>
      <c r="C98" s="35" t="s">
        <v>28</v>
      </c>
      <c r="D98" s="41">
        <v>541200</v>
      </c>
    </row>
    <row r="99" spans="1:4" ht="13.5" x14ac:dyDescent="0.25">
      <c r="A99" s="34"/>
      <c r="B99" s="34"/>
      <c r="C99" s="35" t="s">
        <v>40</v>
      </c>
      <c r="D99" s="41">
        <v>6000</v>
      </c>
    </row>
    <row r="100" spans="1:4" ht="13.5" x14ac:dyDescent="0.25">
      <c r="A100" s="34"/>
      <c r="B100" s="34"/>
      <c r="C100" s="35" t="s">
        <v>61</v>
      </c>
      <c r="D100" s="41">
        <v>6000</v>
      </c>
    </row>
    <row r="101" spans="1:4" ht="13.5" x14ac:dyDescent="0.25">
      <c r="A101" s="34"/>
      <c r="B101" s="34"/>
      <c r="C101" s="35" t="s">
        <v>29</v>
      </c>
      <c r="D101" s="41">
        <v>535200</v>
      </c>
    </row>
    <row r="102" spans="1:4" ht="13.5" x14ac:dyDescent="0.25">
      <c r="A102" s="34"/>
      <c r="B102" s="34"/>
      <c r="C102" s="35" t="s">
        <v>48</v>
      </c>
      <c r="D102" s="41">
        <v>535200</v>
      </c>
    </row>
    <row r="103" spans="1:4" ht="13.5" x14ac:dyDescent="0.25">
      <c r="A103" s="34"/>
      <c r="B103" s="40" t="s">
        <v>62</v>
      </c>
      <c r="C103" s="35" t="s">
        <v>63</v>
      </c>
      <c r="D103" s="41">
        <v>105089.2</v>
      </c>
    </row>
    <row r="104" spans="1:4" ht="13.5" x14ac:dyDescent="0.25">
      <c r="A104" s="34"/>
      <c r="B104" s="34"/>
      <c r="C104" s="35" t="s">
        <v>12</v>
      </c>
      <c r="D104" s="35"/>
    </row>
    <row r="105" spans="1:4" ht="13.5" x14ac:dyDescent="0.25">
      <c r="A105" s="34"/>
      <c r="B105" s="34"/>
      <c r="C105" s="42" t="s">
        <v>6</v>
      </c>
      <c r="D105" s="43">
        <v>105089.2</v>
      </c>
    </row>
    <row r="106" spans="1:4" ht="27" x14ac:dyDescent="0.25">
      <c r="A106" s="34"/>
      <c r="B106" s="34"/>
      <c r="C106" s="35" t="s">
        <v>13</v>
      </c>
      <c r="D106" s="35"/>
    </row>
    <row r="107" spans="1:4" ht="13.5" x14ac:dyDescent="0.25">
      <c r="A107" s="34"/>
      <c r="B107" s="34"/>
      <c r="C107" s="35" t="s">
        <v>14</v>
      </c>
      <c r="D107" s="41">
        <v>105089.2</v>
      </c>
    </row>
    <row r="108" spans="1:4" ht="13.5" x14ac:dyDescent="0.25">
      <c r="A108" s="34"/>
      <c r="B108" s="34"/>
      <c r="C108" s="35" t="s">
        <v>15</v>
      </c>
      <c r="D108" s="41">
        <v>105089.2</v>
      </c>
    </row>
    <row r="109" spans="1:4" ht="13.5" x14ac:dyDescent="0.25">
      <c r="A109" s="34"/>
      <c r="B109" s="34"/>
      <c r="C109" s="35" t="s">
        <v>28</v>
      </c>
      <c r="D109" s="41">
        <v>105089.2</v>
      </c>
    </row>
    <row r="110" spans="1:4" ht="13.5" x14ac:dyDescent="0.25">
      <c r="A110" s="34"/>
      <c r="B110" s="34"/>
      <c r="C110" s="35" t="s">
        <v>29</v>
      </c>
      <c r="D110" s="41">
        <v>105089.2</v>
      </c>
    </row>
    <row r="111" spans="1:4" ht="13.5" x14ac:dyDescent="0.25">
      <c r="A111" s="34"/>
      <c r="B111" s="34"/>
      <c r="C111" s="35" t="s">
        <v>30</v>
      </c>
      <c r="D111" s="41">
        <v>105089.2</v>
      </c>
    </row>
    <row r="112" spans="1:4" ht="13.5" x14ac:dyDescent="0.25">
      <c r="A112" s="34"/>
      <c r="B112" s="40" t="s">
        <v>64</v>
      </c>
      <c r="C112" s="35" t="s">
        <v>65</v>
      </c>
      <c r="D112" s="41">
        <v>150000</v>
      </c>
    </row>
    <row r="113" spans="1:4" ht="13.5" x14ac:dyDescent="0.25">
      <c r="A113" s="34"/>
      <c r="B113" s="34"/>
      <c r="C113" s="35" t="s">
        <v>12</v>
      </c>
      <c r="D113" s="35"/>
    </row>
    <row r="114" spans="1:4" ht="13.5" x14ac:dyDescent="0.25">
      <c r="A114" s="34"/>
      <c r="B114" s="34"/>
      <c r="C114" s="42" t="s">
        <v>6</v>
      </c>
      <c r="D114" s="43">
        <v>150000</v>
      </c>
    </row>
    <row r="115" spans="1:4" ht="27" x14ac:dyDescent="0.25">
      <c r="A115" s="34"/>
      <c r="B115" s="34"/>
      <c r="C115" s="35" t="s">
        <v>13</v>
      </c>
      <c r="D115" s="35"/>
    </row>
    <row r="116" spans="1:4" ht="13.5" x14ac:dyDescent="0.25">
      <c r="A116" s="34"/>
      <c r="B116" s="34"/>
      <c r="C116" s="35" t="s">
        <v>14</v>
      </c>
      <c r="D116" s="41">
        <v>150000</v>
      </c>
    </row>
    <row r="117" spans="1:4" ht="13.5" x14ac:dyDescent="0.25">
      <c r="A117" s="34"/>
      <c r="B117" s="34"/>
      <c r="C117" s="35" t="s">
        <v>15</v>
      </c>
      <c r="D117" s="41">
        <v>150000</v>
      </c>
    </row>
    <row r="118" spans="1:4" ht="13.5" x14ac:dyDescent="0.25">
      <c r="A118" s="34"/>
      <c r="B118" s="34"/>
      <c r="C118" s="35" t="s">
        <v>28</v>
      </c>
      <c r="D118" s="41">
        <v>150000</v>
      </c>
    </row>
    <row r="119" spans="1:4" ht="13.5" x14ac:dyDescent="0.25">
      <c r="A119" s="34"/>
      <c r="B119" s="34"/>
      <c r="C119" s="35" t="s">
        <v>29</v>
      </c>
      <c r="D119" s="41">
        <v>150000</v>
      </c>
    </row>
    <row r="120" spans="1:4" ht="13.5" x14ac:dyDescent="0.25">
      <c r="A120" s="34"/>
      <c r="B120" s="34"/>
      <c r="C120" s="35" t="s">
        <v>66</v>
      </c>
      <c r="D120" s="41">
        <v>150000</v>
      </c>
    </row>
    <row r="121" spans="1:4" ht="40.5" x14ac:dyDescent="0.25">
      <c r="A121" s="34"/>
      <c r="B121" s="40" t="s">
        <v>67</v>
      </c>
      <c r="C121" s="35" t="s">
        <v>266</v>
      </c>
      <c r="D121" s="41">
        <v>447994.8</v>
      </c>
    </row>
    <row r="122" spans="1:4" ht="13.5" x14ac:dyDescent="0.25">
      <c r="A122" s="34"/>
      <c r="B122" s="34"/>
      <c r="C122" s="35" t="s">
        <v>12</v>
      </c>
      <c r="D122" s="35"/>
    </row>
    <row r="123" spans="1:4" ht="13.5" x14ac:dyDescent="0.25">
      <c r="A123" s="34"/>
      <c r="B123" s="34"/>
      <c r="C123" s="42" t="s">
        <v>6</v>
      </c>
      <c r="D123" s="43">
        <v>447994.8</v>
      </c>
    </row>
    <row r="124" spans="1:4" ht="27" x14ac:dyDescent="0.25">
      <c r="A124" s="34"/>
      <c r="B124" s="34"/>
      <c r="C124" s="35" t="s">
        <v>13</v>
      </c>
      <c r="D124" s="35"/>
    </row>
    <row r="125" spans="1:4" ht="13.5" x14ac:dyDescent="0.25">
      <c r="A125" s="34"/>
      <c r="B125" s="34"/>
      <c r="C125" s="35" t="s">
        <v>14</v>
      </c>
      <c r="D125" s="41">
        <v>447994.8</v>
      </c>
    </row>
    <row r="126" spans="1:4" ht="13.5" x14ac:dyDescent="0.25">
      <c r="A126" s="34"/>
      <c r="B126" s="34"/>
      <c r="C126" s="35" t="s">
        <v>15</v>
      </c>
      <c r="D126" s="41">
        <v>447994.8</v>
      </c>
    </row>
    <row r="127" spans="1:4" ht="13.5" x14ac:dyDescent="0.25">
      <c r="A127" s="34"/>
      <c r="B127" s="34"/>
      <c r="C127" s="35" t="s">
        <v>16</v>
      </c>
      <c r="D127" s="41">
        <v>447994.8</v>
      </c>
    </row>
    <row r="128" spans="1:4" ht="13.5" x14ac:dyDescent="0.25">
      <c r="A128" s="34"/>
      <c r="B128" s="34"/>
      <c r="C128" s="35" t="s">
        <v>17</v>
      </c>
      <c r="D128" s="41">
        <v>447994.8</v>
      </c>
    </row>
    <row r="129" spans="1:4" ht="27" x14ac:dyDescent="0.25">
      <c r="A129" s="34"/>
      <c r="B129" s="40" t="s">
        <v>68</v>
      </c>
      <c r="C129" s="35" t="s">
        <v>69</v>
      </c>
      <c r="D129" s="41">
        <v>250000</v>
      </c>
    </row>
    <row r="130" spans="1:4" ht="13.5" x14ac:dyDescent="0.25">
      <c r="A130" s="34"/>
      <c r="B130" s="34"/>
      <c r="C130" s="35" t="s">
        <v>12</v>
      </c>
      <c r="D130" s="35"/>
    </row>
    <row r="131" spans="1:4" ht="13.5" x14ac:dyDescent="0.25">
      <c r="A131" s="34"/>
      <c r="B131" s="34"/>
      <c r="C131" s="42" t="s">
        <v>6</v>
      </c>
      <c r="D131" s="43">
        <v>250000</v>
      </c>
    </row>
    <row r="132" spans="1:4" ht="27" x14ac:dyDescent="0.25">
      <c r="A132" s="34"/>
      <c r="B132" s="34"/>
      <c r="C132" s="35" t="s">
        <v>13</v>
      </c>
      <c r="D132" s="35"/>
    </row>
    <row r="133" spans="1:4" ht="13.5" x14ac:dyDescent="0.25">
      <c r="A133" s="34"/>
      <c r="B133" s="34"/>
      <c r="C133" s="35" t="s">
        <v>14</v>
      </c>
      <c r="D133" s="41">
        <v>250000</v>
      </c>
    </row>
    <row r="134" spans="1:4" ht="13.5" x14ac:dyDescent="0.25">
      <c r="A134" s="34"/>
      <c r="B134" s="34"/>
      <c r="C134" s="35" t="s">
        <v>15</v>
      </c>
      <c r="D134" s="41">
        <v>250000</v>
      </c>
    </row>
    <row r="135" spans="1:4" ht="13.5" x14ac:dyDescent="0.25">
      <c r="A135" s="34"/>
      <c r="B135" s="34"/>
      <c r="C135" s="35" t="s">
        <v>28</v>
      </c>
      <c r="D135" s="41">
        <v>250000</v>
      </c>
    </row>
    <row r="136" spans="1:4" ht="13.5" x14ac:dyDescent="0.25">
      <c r="A136" s="34"/>
      <c r="B136" s="34"/>
      <c r="C136" s="35" t="s">
        <v>29</v>
      </c>
      <c r="D136" s="41">
        <v>250000</v>
      </c>
    </row>
    <row r="137" spans="1:4" ht="13.5" x14ac:dyDescent="0.25">
      <c r="A137" s="34"/>
      <c r="B137" s="34"/>
      <c r="C137" s="35" t="s">
        <v>30</v>
      </c>
      <c r="D137" s="41">
        <v>250000</v>
      </c>
    </row>
    <row r="138" spans="1:4" ht="40.5" x14ac:dyDescent="0.25">
      <c r="A138" s="34"/>
      <c r="B138" s="40" t="s">
        <v>70</v>
      </c>
      <c r="C138" s="35" t="s">
        <v>71</v>
      </c>
      <c r="D138" s="41">
        <v>77765.2</v>
      </c>
    </row>
    <row r="139" spans="1:4" ht="13.5" x14ac:dyDescent="0.25">
      <c r="A139" s="34"/>
      <c r="B139" s="34"/>
      <c r="C139" s="35" t="s">
        <v>12</v>
      </c>
      <c r="D139" s="35"/>
    </row>
    <row r="140" spans="1:4" ht="13.5" x14ac:dyDescent="0.25">
      <c r="A140" s="34"/>
      <c r="B140" s="34"/>
      <c r="C140" s="42" t="s">
        <v>6</v>
      </c>
      <c r="D140" s="43">
        <v>77765.2</v>
      </c>
    </row>
    <row r="141" spans="1:4" ht="27" x14ac:dyDescent="0.25">
      <c r="A141" s="34"/>
      <c r="B141" s="34"/>
      <c r="C141" s="35" t="s">
        <v>13</v>
      </c>
      <c r="D141" s="35"/>
    </row>
    <row r="142" spans="1:4" ht="13.5" x14ac:dyDescent="0.25">
      <c r="A142" s="34"/>
      <c r="B142" s="34"/>
      <c r="C142" s="35" t="s">
        <v>14</v>
      </c>
      <c r="D142" s="41">
        <v>77765.2</v>
      </c>
    </row>
    <row r="143" spans="1:4" ht="13.5" x14ac:dyDescent="0.25">
      <c r="A143" s="34"/>
      <c r="B143" s="34"/>
      <c r="C143" s="35" t="s">
        <v>15</v>
      </c>
      <c r="D143" s="41">
        <v>77765.2</v>
      </c>
    </row>
    <row r="144" spans="1:4" ht="13.5" x14ac:dyDescent="0.25">
      <c r="A144" s="34"/>
      <c r="B144" s="34"/>
      <c r="C144" s="35" t="s">
        <v>28</v>
      </c>
      <c r="D144" s="41">
        <v>77765.2</v>
      </c>
    </row>
    <row r="145" spans="1:4" ht="13.5" x14ac:dyDescent="0.25">
      <c r="A145" s="34"/>
      <c r="B145" s="34"/>
      <c r="C145" s="35" t="s">
        <v>29</v>
      </c>
      <c r="D145" s="41">
        <v>76565.2</v>
      </c>
    </row>
    <row r="146" spans="1:4" ht="13.5" x14ac:dyDescent="0.25">
      <c r="A146" s="34"/>
      <c r="B146" s="34"/>
      <c r="C146" s="35" t="s">
        <v>66</v>
      </c>
      <c r="D146" s="41">
        <v>2295.3000000000002</v>
      </c>
    </row>
    <row r="147" spans="1:4" ht="13.5" x14ac:dyDescent="0.25">
      <c r="A147" s="34"/>
      <c r="B147" s="34"/>
      <c r="C147" s="35" t="s">
        <v>30</v>
      </c>
      <c r="D147" s="41">
        <v>74269.899999999994</v>
      </c>
    </row>
    <row r="148" spans="1:4" ht="13.5" x14ac:dyDescent="0.25">
      <c r="A148" s="34"/>
      <c r="B148" s="34"/>
      <c r="C148" s="35" t="s">
        <v>55</v>
      </c>
      <c r="D148" s="41">
        <v>1200</v>
      </c>
    </row>
    <row r="149" spans="1:4" ht="13.5" x14ac:dyDescent="0.25">
      <c r="A149" s="34"/>
      <c r="B149" s="34"/>
      <c r="C149" s="35" t="s">
        <v>58</v>
      </c>
      <c r="D149" s="41">
        <v>1200</v>
      </c>
    </row>
    <row r="150" spans="1:4" ht="27" x14ac:dyDescent="0.25">
      <c r="A150" s="34"/>
      <c r="B150" s="40" t="s">
        <v>72</v>
      </c>
      <c r="C150" s="35" t="s">
        <v>73</v>
      </c>
      <c r="D150" s="41">
        <v>200000</v>
      </c>
    </row>
    <row r="151" spans="1:4" ht="13.5" x14ac:dyDescent="0.25">
      <c r="A151" s="34"/>
      <c r="B151" s="34"/>
      <c r="C151" s="35" t="s">
        <v>12</v>
      </c>
      <c r="D151" s="35"/>
    </row>
    <row r="152" spans="1:4" ht="13.5" x14ac:dyDescent="0.25">
      <c r="A152" s="34"/>
      <c r="B152" s="34"/>
      <c r="C152" s="42" t="s">
        <v>6</v>
      </c>
      <c r="D152" s="43">
        <v>200000</v>
      </c>
    </row>
    <row r="153" spans="1:4" ht="27" x14ac:dyDescent="0.25">
      <c r="A153" s="34"/>
      <c r="B153" s="34"/>
      <c r="C153" s="35" t="s">
        <v>13</v>
      </c>
      <c r="D153" s="35"/>
    </row>
    <row r="154" spans="1:4" ht="13.5" x14ac:dyDescent="0.25">
      <c r="A154" s="34"/>
      <c r="B154" s="34"/>
      <c r="C154" s="35" t="s">
        <v>14</v>
      </c>
      <c r="D154" s="41">
        <v>200000</v>
      </c>
    </row>
    <row r="155" spans="1:4" ht="13.5" x14ac:dyDescent="0.25">
      <c r="A155" s="34"/>
      <c r="B155" s="34"/>
      <c r="C155" s="35" t="s">
        <v>15</v>
      </c>
      <c r="D155" s="41">
        <v>200000</v>
      </c>
    </row>
    <row r="156" spans="1:4" ht="13.5" x14ac:dyDescent="0.25">
      <c r="A156" s="34"/>
      <c r="B156" s="34"/>
      <c r="C156" s="35" t="s">
        <v>16</v>
      </c>
      <c r="D156" s="41">
        <v>200000</v>
      </c>
    </row>
    <row r="157" spans="1:4" ht="27" x14ac:dyDescent="0.25">
      <c r="A157" s="34"/>
      <c r="B157" s="34"/>
      <c r="C157" s="35" t="s">
        <v>74</v>
      </c>
      <c r="D157" s="41">
        <v>200000</v>
      </c>
    </row>
    <row r="158" spans="1:4" ht="27" x14ac:dyDescent="0.25">
      <c r="A158" s="34"/>
      <c r="B158" s="34"/>
      <c r="C158" s="35" t="s">
        <v>75</v>
      </c>
      <c r="D158" s="41">
        <v>200000</v>
      </c>
    </row>
    <row r="159" spans="1:4" ht="54" x14ac:dyDescent="0.25">
      <c r="A159" s="34"/>
      <c r="B159" s="40" t="s">
        <v>76</v>
      </c>
      <c r="C159" s="35" t="s">
        <v>267</v>
      </c>
      <c r="D159" s="41">
        <v>37000.6</v>
      </c>
    </row>
    <row r="160" spans="1:4" ht="13.5" x14ac:dyDescent="0.25">
      <c r="A160" s="34"/>
      <c r="B160" s="34"/>
      <c r="C160" s="35" t="s">
        <v>12</v>
      </c>
      <c r="D160" s="35"/>
    </row>
    <row r="161" spans="1:4" ht="13.5" x14ac:dyDescent="0.25">
      <c r="A161" s="34"/>
      <c r="B161" s="34"/>
      <c r="C161" s="42" t="s">
        <v>6</v>
      </c>
      <c r="D161" s="43">
        <v>37000.6</v>
      </c>
    </row>
    <row r="162" spans="1:4" ht="27" x14ac:dyDescent="0.25">
      <c r="A162" s="34"/>
      <c r="B162" s="34"/>
      <c r="C162" s="35" t="s">
        <v>13</v>
      </c>
      <c r="D162" s="35"/>
    </row>
    <row r="163" spans="1:4" ht="13.5" x14ac:dyDescent="0.25">
      <c r="A163" s="34"/>
      <c r="B163" s="34"/>
      <c r="C163" s="35" t="s">
        <v>14</v>
      </c>
      <c r="D163" s="41">
        <v>37000.6</v>
      </c>
    </row>
    <row r="164" spans="1:4" ht="13.5" x14ac:dyDescent="0.25">
      <c r="A164" s="34"/>
      <c r="B164" s="34"/>
      <c r="C164" s="35" t="s">
        <v>77</v>
      </c>
      <c r="D164" s="41">
        <v>37000.6</v>
      </c>
    </row>
    <row r="165" spans="1:4" ht="13.5" x14ac:dyDescent="0.25">
      <c r="A165" s="34"/>
      <c r="B165" s="34"/>
      <c r="C165" s="35" t="s">
        <v>78</v>
      </c>
      <c r="D165" s="41">
        <v>37000.6</v>
      </c>
    </row>
    <row r="166" spans="1:4" ht="13.5" x14ac:dyDescent="0.25">
      <c r="A166" s="34"/>
      <c r="B166" s="34"/>
      <c r="C166" s="35" t="s">
        <v>79</v>
      </c>
      <c r="D166" s="41">
        <v>37000.6</v>
      </c>
    </row>
    <row r="167" spans="1:4" ht="13.5" x14ac:dyDescent="0.25">
      <c r="A167" s="34"/>
      <c r="B167" s="34"/>
      <c r="C167" s="35" t="s">
        <v>80</v>
      </c>
      <c r="D167" s="41">
        <v>37000.6</v>
      </c>
    </row>
    <row r="168" spans="1:4" ht="13.5" x14ac:dyDescent="0.25">
      <c r="A168" s="40" t="s">
        <v>81</v>
      </c>
      <c r="B168" s="34"/>
      <c r="C168" s="35" t="s">
        <v>82</v>
      </c>
      <c r="D168" s="41">
        <v>119300</v>
      </c>
    </row>
    <row r="169" spans="1:4" ht="13.5" x14ac:dyDescent="0.25">
      <c r="A169" s="34"/>
      <c r="B169" s="34"/>
      <c r="C169" s="35" t="s">
        <v>7</v>
      </c>
      <c r="D169" s="35"/>
    </row>
    <row r="170" spans="1:4" ht="13.5" x14ac:dyDescent="0.25">
      <c r="A170" s="34"/>
      <c r="B170" s="40" t="s">
        <v>27</v>
      </c>
      <c r="C170" s="35" t="s">
        <v>83</v>
      </c>
      <c r="D170" s="41">
        <v>19700</v>
      </c>
    </row>
    <row r="171" spans="1:4" ht="13.5" x14ac:dyDescent="0.25">
      <c r="A171" s="34"/>
      <c r="B171" s="34"/>
      <c r="C171" s="35" t="s">
        <v>12</v>
      </c>
      <c r="D171" s="35"/>
    </row>
    <row r="172" spans="1:4" ht="13.5" x14ac:dyDescent="0.25">
      <c r="A172" s="34"/>
      <c r="B172" s="34"/>
      <c r="C172" s="42" t="s">
        <v>6</v>
      </c>
      <c r="D172" s="43">
        <v>19700</v>
      </c>
    </row>
    <row r="173" spans="1:4" ht="27" x14ac:dyDescent="0.25">
      <c r="A173" s="34"/>
      <c r="B173" s="34"/>
      <c r="C173" s="35" t="s">
        <v>13</v>
      </c>
      <c r="D173" s="35"/>
    </row>
    <row r="174" spans="1:4" ht="13.5" x14ac:dyDescent="0.25">
      <c r="A174" s="34"/>
      <c r="B174" s="34"/>
      <c r="C174" s="35" t="s">
        <v>14</v>
      </c>
      <c r="D174" s="41">
        <v>19700</v>
      </c>
    </row>
    <row r="175" spans="1:4" ht="13.5" x14ac:dyDescent="0.25">
      <c r="A175" s="34"/>
      <c r="B175" s="34"/>
      <c r="C175" s="35" t="s">
        <v>15</v>
      </c>
      <c r="D175" s="41">
        <v>19700</v>
      </c>
    </row>
    <row r="176" spans="1:4" ht="13.5" x14ac:dyDescent="0.25">
      <c r="A176" s="34"/>
      <c r="B176" s="34"/>
      <c r="C176" s="35" t="s">
        <v>28</v>
      </c>
      <c r="D176" s="41">
        <v>19700</v>
      </c>
    </row>
    <row r="177" spans="1:4" ht="13.5" x14ac:dyDescent="0.25">
      <c r="A177" s="34"/>
      <c r="B177" s="34"/>
      <c r="C177" s="35" t="s">
        <v>29</v>
      </c>
      <c r="D177" s="41">
        <v>19700</v>
      </c>
    </row>
    <row r="178" spans="1:4" ht="13.5" x14ac:dyDescent="0.25">
      <c r="A178" s="34"/>
      <c r="B178" s="34"/>
      <c r="C178" s="35" t="s">
        <v>48</v>
      </c>
      <c r="D178" s="41">
        <v>19700</v>
      </c>
    </row>
    <row r="179" spans="1:4" ht="40.5" x14ac:dyDescent="0.25">
      <c r="A179" s="34"/>
      <c r="B179" s="40" t="s">
        <v>62</v>
      </c>
      <c r="C179" s="35" t="s">
        <v>84</v>
      </c>
      <c r="D179" s="41">
        <v>99600</v>
      </c>
    </row>
    <row r="180" spans="1:4" ht="13.5" x14ac:dyDescent="0.25">
      <c r="A180" s="34"/>
      <c r="B180" s="34"/>
      <c r="C180" s="35" t="s">
        <v>12</v>
      </c>
      <c r="D180" s="35"/>
    </row>
    <row r="181" spans="1:4" ht="13.5" x14ac:dyDescent="0.25">
      <c r="A181" s="34"/>
      <c r="B181" s="34"/>
      <c r="C181" s="42" t="s">
        <v>6</v>
      </c>
      <c r="D181" s="43">
        <v>99600</v>
      </c>
    </row>
    <row r="182" spans="1:4" ht="27" x14ac:dyDescent="0.25">
      <c r="A182" s="34"/>
      <c r="B182" s="34"/>
      <c r="C182" s="35" t="s">
        <v>13</v>
      </c>
      <c r="D182" s="35"/>
    </row>
    <row r="183" spans="1:4" ht="13.5" x14ac:dyDescent="0.25">
      <c r="A183" s="34"/>
      <c r="B183" s="34"/>
      <c r="C183" s="35" t="s">
        <v>14</v>
      </c>
      <c r="D183" s="41">
        <v>99600</v>
      </c>
    </row>
    <row r="184" spans="1:4" ht="13.5" x14ac:dyDescent="0.25">
      <c r="A184" s="34"/>
      <c r="B184" s="34"/>
      <c r="C184" s="35" t="s">
        <v>15</v>
      </c>
      <c r="D184" s="41">
        <v>99600</v>
      </c>
    </row>
    <row r="185" spans="1:4" ht="13.5" x14ac:dyDescent="0.25">
      <c r="A185" s="34"/>
      <c r="B185" s="34"/>
      <c r="C185" s="35" t="s">
        <v>16</v>
      </c>
      <c r="D185" s="41">
        <v>99600</v>
      </c>
    </row>
    <row r="186" spans="1:4" ht="13.5" x14ac:dyDescent="0.25">
      <c r="A186" s="34"/>
      <c r="B186" s="34"/>
      <c r="C186" s="35" t="s">
        <v>17</v>
      </c>
      <c r="D186" s="41">
        <v>99600</v>
      </c>
    </row>
    <row r="187" spans="1:4" ht="13.5" x14ac:dyDescent="0.25">
      <c r="A187" s="40" t="s">
        <v>85</v>
      </c>
      <c r="B187" s="34"/>
      <c r="C187" s="35" t="s">
        <v>86</v>
      </c>
      <c r="D187" s="41">
        <v>3500000</v>
      </c>
    </row>
    <row r="188" spans="1:4" ht="13.5" x14ac:dyDescent="0.25">
      <c r="A188" s="34"/>
      <c r="B188" s="34"/>
      <c r="C188" s="35" t="s">
        <v>7</v>
      </c>
      <c r="D188" s="35"/>
    </row>
    <row r="189" spans="1:4" ht="27" x14ac:dyDescent="0.25">
      <c r="A189" s="34"/>
      <c r="B189" s="40" t="s">
        <v>72</v>
      </c>
      <c r="C189" s="35" t="s">
        <v>87</v>
      </c>
      <c r="D189" s="41">
        <v>3500000</v>
      </c>
    </row>
    <row r="190" spans="1:4" ht="13.5" x14ac:dyDescent="0.25">
      <c r="A190" s="34"/>
      <c r="B190" s="34"/>
      <c r="C190" s="35" t="s">
        <v>12</v>
      </c>
      <c r="D190" s="35"/>
    </row>
    <row r="191" spans="1:4" ht="13.5" x14ac:dyDescent="0.25">
      <c r="A191" s="34"/>
      <c r="B191" s="34"/>
      <c r="C191" s="42" t="s">
        <v>88</v>
      </c>
      <c r="D191" s="43">
        <v>3500000</v>
      </c>
    </row>
    <row r="192" spans="1:4" ht="27" x14ac:dyDescent="0.25">
      <c r="A192" s="34"/>
      <c r="B192" s="34"/>
      <c r="C192" s="35" t="s">
        <v>13</v>
      </c>
      <c r="D192" s="35"/>
    </row>
    <row r="193" spans="1:4" ht="13.5" x14ac:dyDescent="0.25">
      <c r="A193" s="34"/>
      <c r="B193" s="34"/>
      <c r="C193" s="35" t="s">
        <v>14</v>
      </c>
      <c r="D193" s="41">
        <v>3500000</v>
      </c>
    </row>
    <row r="194" spans="1:4" ht="13.5" x14ac:dyDescent="0.25">
      <c r="A194" s="34"/>
      <c r="B194" s="34"/>
      <c r="C194" s="35" t="s">
        <v>15</v>
      </c>
      <c r="D194" s="41">
        <v>3500000</v>
      </c>
    </row>
    <row r="195" spans="1:4" ht="13.5" x14ac:dyDescent="0.25">
      <c r="A195" s="34"/>
      <c r="B195" s="34"/>
      <c r="C195" s="35" t="s">
        <v>89</v>
      </c>
      <c r="D195" s="41">
        <v>3500000</v>
      </c>
    </row>
    <row r="196" spans="1:4" ht="27" x14ac:dyDescent="0.25">
      <c r="A196" s="34"/>
      <c r="B196" s="34"/>
      <c r="C196" s="35" t="s">
        <v>90</v>
      </c>
      <c r="D196" s="41">
        <v>3500000</v>
      </c>
    </row>
    <row r="197" spans="1:4" ht="13.5" x14ac:dyDescent="0.25">
      <c r="A197" s="34"/>
      <c r="B197" s="34"/>
      <c r="C197" s="35" t="s">
        <v>91</v>
      </c>
      <c r="D197" s="41">
        <v>3500000</v>
      </c>
    </row>
    <row r="198" spans="1:4" ht="13.5" x14ac:dyDescent="0.25">
      <c r="A198" s="40" t="s">
        <v>92</v>
      </c>
      <c r="B198" s="34"/>
      <c r="C198" s="35" t="s">
        <v>93</v>
      </c>
      <c r="D198" s="41">
        <v>10000000</v>
      </c>
    </row>
    <row r="199" spans="1:4" ht="13.5" x14ac:dyDescent="0.25">
      <c r="A199" s="34"/>
      <c r="B199" s="34"/>
      <c r="C199" s="35" t="s">
        <v>7</v>
      </c>
      <c r="D199" s="35"/>
    </row>
    <row r="200" spans="1:4" ht="40.5" x14ac:dyDescent="0.25">
      <c r="A200" s="34"/>
      <c r="B200" s="40" t="s">
        <v>72</v>
      </c>
      <c r="C200" s="35" t="s">
        <v>94</v>
      </c>
      <c r="D200" s="41">
        <v>10000000</v>
      </c>
    </row>
    <row r="201" spans="1:4" ht="13.5" x14ac:dyDescent="0.25">
      <c r="A201" s="34"/>
      <c r="B201" s="34"/>
      <c r="C201" s="35" t="s">
        <v>12</v>
      </c>
      <c r="D201" s="35"/>
    </row>
    <row r="202" spans="1:4" ht="13.5" x14ac:dyDescent="0.25">
      <c r="A202" s="34"/>
      <c r="B202" s="34"/>
      <c r="C202" s="42" t="s">
        <v>88</v>
      </c>
      <c r="D202" s="43">
        <v>10000000</v>
      </c>
    </row>
    <row r="203" spans="1:4" ht="27" x14ac:dyDescent="0.25">
      <c r="A203" s="34"/>
      <c r="B203" s="34"/>
      <c r="C203" s="35" t="s">
        <v>13</v>
      </c>
      <c r="D203" s="35"/>
    </row>
    <row r="204" spans="1:4" ht="13.5" x14ac:dyDescent="0.25">
      <c r="A204" s="34"/>
      <c r="B204" s="34"/>
      <c r="C204" s="35" t="s">
        <v>14</v>
      </c>
      <c r="D204" s="41">
        <v>10000000</v>
      </c>
    </row>
    <row r="205" spans="1:4" ht="13.5" x14ac:dyDescent="0.25">
      <c r="A205" s="34"/>
      <c r="B205" s="34"/>
      <c r="C205" s="35" t="s">
        <v>15</v>
      </c>
      <c r="D205" s="41">
        <v>10000000</v>
      </c>
    </row>
    <row r="206" spans="1:4" ht="13.5" x14ac:dyDescent="0.25">
      <c r="A206" s="34"/>
      <c r="B206" s="34"/>
      <c r="C206" s="35" t="s">
        <v>89</v>
      </c>
      <c r="D206" s="41">
        <v>10000000</v>
      </c>
    </row>
    <row r="207" spans="1:4" ht="27" x14ac:dyDescent="0.25">
      <c r="A207" s="34"/>
      <c r="B207" s="34"/>
      <c r="C207" s="35" t="s">
        <v>90</v>
      </c>
      <c r="D207" s="41">
        <v>10000000</v>
      </c>
    </row>
    <row r="208" spans="1:4" ht="13.5" x14ac:dyDescent="0.25">
      <c r="A208" s="34"/>
      <c r="B208" s="34"/>
      <c r="C208" s="35" t="s">
        <v>91</v>
      </c>
      <c r="D208" s="41">
        <v>10000000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workbookViewId="0">
      <pane ySplit="4" topLeftCell="A5" activePane="bottomLeft" state="frozen"/>
      <selection pane="bottomLeft" activeCell="A2" sqref="A2:M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4" t="s">
        <v>303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50.1" customHeight="1" x14ac:dyDescent="0.25">
      <c r="A2" s="44" t="s">
        <v>95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4.1" customHeight="1" x14ac:dyDescent="0.25">
      <c r="A3" s="47" t="s">
        <v>304</v>
      </c>
      <c r="B3" s="44" t="s">
        <v>96</v>
      </c>
      <c r="C3" s="44"/>
      <c r="D3" s="44" t="s">
        <v>97</v>
      </c>
      <c r="E3" s="44"/>
      <c r="F3" s="44"/>
      <c r="G3" s="44"/>
      <c r="H3" s="44" t="s">
        <v>98</v>
      </c>
      <c r="I3" s="44" t="s">
        <v>99</v>
      </c>
      <c r="J3" s="44" t="s">
        <v>100</v>
      </c>
      <c r="K3" s="44"/>
      <c r="L3" s="44"/>
      <c r="M3" s="44"/>
    </row>
    <row r="4" spans="1:13" ht="84.95" customHeight="1" x14ac:dyDescent="0.25">
      <c r="A4" s="47"/>
      <c r="B4" s="37" t="s">
        <v>101</v>
      </c>
      <c r="C4" s="37" t="s">
        <v>102</v>
      </c>
      <c r="D4" s="37" t="s">
        <v>101</v>
      </c>
      <c r="E4" s="37" t="s">
        <v>102</v>
      </c>
      <c r="F4" s="37" t="s">
        <v>103</v>
      </c>
      <c r="G4" s="37" t="s">
        <v>104</v>
      </c>
      <c r="H4" s="44"/>
      <c r="I4" s="44"/>
      <c r="J4" s="37" t="s">
        <v>105</v>
      </c>
      <c r="K4" s="37" t="s">
        <v>106</v>
      </c>
      <c r="L4" s="37" t="s">
        <v>107</v>
      </c>
      <c r="M4" s="37" t="s">
        <v>108</v>
      </c>
    </row>
    <row r="5" spans="1:13" ht="30" customHeight="1" x14ac:dyDescent="0.25">
      <c r="A5" s="46" t="s">
        <v>109</v>
      </c>
      <c r="B5" s="46"/>
      <c r="C5" s="46"/>
      <c r="D5" s="46"/>
      <c r="E5" s="46"/>
      <c r="F5" s="46"/>
      <c r="G5" s="46"/>
      <c r="H5" s="46"/>
      <c r="I5" s="46"/>
      <c r="J5" s="33">
        <v>319696711.60000002</v>
      </c>
      <c r="K5" s="33">
        <v>399578710.60000002</v>
      </c>
      <c r="L5" s="33">
        <v>438206441.69999999</v>
      </c>
      <c r="M5" s="34"/>
    </row>
    <row r="6" spans="1:13" ht="30" customHeight="1" x14ac:dyDescent="0.25">
      <c r="A6" s="34"/>
      <c r="B6" s="38" t="s">
        <v>110</v>
      </c>
      <c r="C6" s="45" t="s">
        <v>111</v>
      </c>
      <c r="D6" s="45"/>
      <c r="E6" s="45"/>
      <c r="F6" s="45"/>
      <c r="G6" s="45"/>
      <c r="H6" s="45"/>
      <c r="I6" s="45"/>
      <c r="J6" s="33">
        <v>313617271.10000002</v>
      </c>
      <c r="K6" s="33">
        <v>395251120.19999999</v>
      </c>
      <c r="L6" s="33">
        <v>419962320.89999998</v>
      </c>
      <c r="M6" s="34"/>
    </row>
    <row r="7" spans="1:13" ht="30" customHeight="1" x14ac:dyDescent="0.25">
      <c r="A7" s="34"/>
      <c r="B7" s="34"/>
      <c r="C7" s="35"/>
      <c r="D7" s="38" t="s">
        <v>112</v>
      </c>
      <c r="E7" s="45" t="s">
        <v>113</v>
      </c>
      <c r="F7" s="45"/>
      <c r="G7" s="45"/>
      <c r="H7" s="45"/>
      <c r="I7" s="45"/>
      <c r="J7" s="33">
        <v>934.3</v>
      </c>
      <c r="K7" s="33">
        <v>1105672.7</v>
      </c>
      <c r="L7" s="33">
        <v>5222.2</v>
      </c>
      <c r="M7" s="34"/>
    </row>
    <row r="8" spans="1:13" ht="30" customHeight="1" x14ac:dyDescent="0.25">
      <c r="A8" s="34"/>
      <c r="B8" s="34"/>
      <c r="C8" s="35"/>
      <c r="D8" s="35"/>
      <c r="E8" s="35"/>
      <c r="F8" s="45" t="s">
        <v>114</v>
      </c>
      <c r="G8" s="45"/>
      <c r="H8" s="45"/>
      <c r="I8" s="45"/>
      <c r="J8" s="45"/>
      <c r="K8" s="45"/>
      <c r="L8" s="45"/>
      <c r="M8" s="45"/>
    </row>
    <row r="9" spans="1:13" ht="30" customHeight="1" x14ac:dyDescent="0.25">
      <c r="A9" s="34"/>
      <c r="B9" s="34"/>
      <c r="C9" s="35"/>
      <c r="D9" s="35"/>
      <c r="E9" s="35"/>
      <c r="F9" s="35"/>
      <c r="G9" s="45" t="s">
        <v>115</v>
      </c>
      <c r="H9" s="45"/>
      <c r="I9" s="45"/>
      <c r="J9" s="45"/>
      <c r="K9" s="45"/>
      <c r="L9" s="45"/>
      <c r="M9" s="45"/>
    </row>
    <row r="10" spans="1:13" ht="30" customHeight="1" x14ac:dyDescent="0.25">
      <c r="A10" s="34"/>
      <c r="B10" s="34"/>
      <c r="C10" s="35"/>
      <c r="D10" s="35"/>
      <c r="E10" s="35"/>
      <c r="F10" s="35"/>
      <c r="G10" s="35"/>
      <c r="H10" s="45" t="s">
        <v>116</v>
      </c>
      <c r="I10" s="45"/>
      <c r="J10" s="45"/>
      <c r="K10" s="45"/>
      <c r="L10" s="45"/>
      <c r="M10" s="45"/>
    </row>
    <row r="11" spans="1:13" ht="40.5" x14ac:dyDescent="0.25">
      <c r="A11" s="34"/>
      <c r="B11" s="34"/>
      <c r="C11" s="35"/>
      <c r="D11" s="35"/>
      <c r="E11" s="35"/>
      <c r="F11" s="35"/>
      <c r="G11" s="35"/>
      <c r="H11" s="35"/>
      <c r="I11" s="35" t="s">
        <v>305</v>
      </c>
      <c r="J11" s="36" t="s">
        <v>123</v>
      </c>
      <c r="K11" s="36" t="s">
        <v>123</v>
      </c>
      <c r="L11" s="36" t="s">
        <v>123</v>
      </c>
      <c r="M11" s="36" t="s">
        <v>118</v>
      </c>
    </row>
    <row r="12" spans="1:13" ht="13.5" x14ac:dyDescent="0.25">
      <c r="A12" s="34"/>
      <c r="B12" s="34"/>
      <c r="C12" s="35"/>
      <c r="D12" s="35"/>
      <c r="E12" s="35"/>
      <c r="F12" s="35"/>
      <c r="G12" s="35"/>
      <c r="H12" s="35"/>
      <c r="I12" s="35" t="s">
        <v>306</v>
      </c>
      <c r="J12" s="36" t="s">
        <v>123</v>
      </c>
      <c r="K12" s="36" t="s">
        <v>123</v>
      </c>
      <c r="L12" s="36" t="s">
        <v>123</v>
      </c>
      <c r="M12" s="36" t="s">
        <v>118</v>
      </c>
    </row>
    <row r="13" spans="1:13" ht="40.5" x14ac:dyDescent="0.25">
      <c r="A13" s="34"/>
      <c r="B13" s="34"/>
      <c r="C13" s="35"/>
      <c r="D13" s="35"/>
      <c r="E13" s="35"/>
      <c r="F13" s="35"/>
      <c r="G13" s="35"/>
      <c r="H13" s="35"/>
      <c r="I13" s="35" t="s">
        <v>117</v>
      </c>
      <c r="J13" s="36" t="s">
        <v>119</v>
      </c>
      <c r="K13" s="36" t="s">
        <v>119</v>
      </c>
      <c r="L13" s="36" t="s">
        <v>119</v>
      </c>
      <c r="M13" s="36" t="s">
        <v>118</v>
      </c>
    </row>
    <row r="14" spans="1:13" ht="40.5" x14ac:dyDescent="0.25">
      <c r="A14" s="34"/>
      <c r="B14" s="34"/>
      <c r="C14" s="35"/>
      <c r="D14" s="35"/>
      <c r="E14" s="35"/>
      <c r="F14" s="35"/>
      <c r="G14" s="35"/>
      <c r="H14" s="35"/>
      <c r="I14" s="35" t="s">
        <v>120</v>
      </c>
      <c r="J14" s="36" t="s">
        <v>118</v>
      </c>
      <c r="K14" s="36" t="s">
        <v>121</v>
      </c>
      <c r="L14" s="36" t="s">
        <v>118</v>
      </c>
      <c r="M14" s="36" t="s">
        <v>118</v>
      </c>
    </row>
    <row r="15" spans="1:13" ht="40.5" x14ac:dyDescent="0.25">
      <c r="A15" s="34"/>
      <c r="B15" s="34"/>
      <c r="C15" s="35"/>
      <c r="D15" s="35"/>
      <c r="E15" s="35"/>
      <c r="F15" s="35"/>
      <c r="G15" s="35"/>
      <c r="H15" s="35"/>
      <c r="I15" s="35" t="s">
        <v>122</v>
      </c>
      <c r="J15" s="36" t="s">
        <v>118</v>
      </c>
      <c r="K15" s="36" t="s">
        <v>123</v>
      </c>
      <c r="L15" s="36" t="s">
        <v>118</v>
      </c>
      <c r="M15" s="36" t="s">
        <v>118</v>
      </c>
    </row>
    <row r="16" spans="1:13" ht="27" x14ac:dyDescent="0.25">
      <c r="A16" s="34"/>
      <c r="B16" s="34"/>
      <c r="C16" s="35"/>
      <c r="D16" s="35"/>
      <c r="E16" s="35"/>
      <c r="F16" s="35"/>
      <c r="G16" s="35"/>
      <c r="H16" s="35"/>
      <c r="I16" s="35" t="s">
        <v>124</v>
      </c>
      <c r="J16" s="36" t="s">
        <v>118</v>
      </c>
      <c r="K16" s="36" t="s">
        <v>125</v>
      </c>
      <c r="L16" s="36" t="s">
        <v>118</v>
      </c>
      <c r="M16" s="36" t="s">
        <v>118</v>
      </c>
    </row>
    <row r="17" spans="1:13" ht="30" customHeight="1" x14ac:dyDescent="0.25">
      <c r="A17" s="34"/>
      <c r="B17" s="34"/>
      <c r="C17" s="35"/>
      <c r="D17" s="38" t="s">
        <v>126</v>
      </c>
      <c r="E17" s="45" t="s">
        <v>127</v>
      </c>
      <c r="F17" s="45"/>
      <c r="G17" s="45"/>
      <c r="H17" s="45"/>
      <c r="I17" s="45"/>
      <c r="J17" s="33">
        <v>33175.9</v>
      </c>
      <c r="K17" s="33">
        <v>32131.3</v>
      </c>
      <c r="L17" s="33">
        <v>37993.199999999997</v>
      </c>
      <c r="M17" s="34"/>
    </row>
    <row r="18" spans="1:13" ht="30" customHeight="1" x14ac:dyDescent="0.25">
      <c r="A18" s="34"/>
      <c r="B18" s="34"/>
      <c r="C18" s="35"/>
      <c r="D18" s="35"/>
      <c r="E18" s="35"/>
      <c r="F18" s="45" t="s">
        <v>128</v>
      </c>
      <c r="G18" s="45"/>
      <c r="H18" s="45"/>
      <c r="I18" s="45"/>
      <c r="J18" s="45"/>
      <c r="K18" s="45"/>
      <c r="L18" s="45"/>
      <c r="M18" s="45"/>
    </row>
    <row r="19" spans="1:13" ht="30" customHeight="1" x14ac:dyDescent="0.25">
      <c r="A19" s="34"/>
      <c r="B19" s="34"/>
      <c r="C19" s="35"/>
      <c r="D19" s="35"/>
      <c r="E19" s="35"/>
      <c r="F19" s="35"/>
      <c r="G19" s="45" t="s">
        <v>115</v>
      </c>
      <c r="H19" s="45"/>
      <c r="I19" s="45"/>
      <c r="J19" s="45"/>
      <c r="K19" s="45"/>
      <c r="L19" s="45"/>
      <c r="M19" s="45"/>
    </row>
    <row r="20" spans="1:13" ht="30" customHeight="1" x14ac:dyDescent="0.25">
      <c r="A20" s="34"/>
      <c r="B20" s="34"/>
      <c r="C20" s="35"/>
      <c r="D20" s="35"/>
      <c r="E20" s="35"/>
      <c r="F20" s="35"/>
      <c r="G20" s="35"/>
      <c r="H20" s="45" t="s">
        <v>129</v>
      </c>
      <c r="I20" s="45"/>
      <c r="J20" s="45"/>
      <c r="K20" s="45"/>
      <c r="L20" s="45"/>
      <c r="M20" s="45"/>
    </row>
    <row r="21" spans="1:13" ht="27" x14ac:dyDescent="0.25">
      <c r="A21" s="34"/>
      <c r="B21" s="34"/>
      <c r="C21" s="35"/>
      <c r="D21" s="35"/>
      <c r="E21" s="35"/>
      <c r="F21" s="35"/>
      <c r="G21" s="35"/>
      <c r="H21" s="35"/>
      <c r="I21" s="35" t="s">
        <v>130</v>
      </c>
      <c r="J21" s="36" t="s">
        <v>123</v>
      </c>
      <c r="K21" s="36" t="s">
        <v>123</v>
      </c>
      <c r="L21" s="36" t="s">
        <v>123</v>
      </c>
      <c r="M21" s="36" t="s">
        <v>118</v>
      </c>
    </row>
    <row r="22" spans="1:13" ht="27" x14ac:dyDescent="0.25">
      <c r="A22" s="34"/>
      <c r="B22" s="34"/>
      <c r="C22" s="35"/>
      <c r="D22" s="35"/>
      <c r="E22" s="35"/>
      <c r="F22" s="35"/>
      <c r="G22" s="35"/>
      <c r="H22" s="35"/>
      <c r="I22" s="35" t="s">
        <v>131</v>
      </c>
      <c r="J22" s="36" t="s">
        <v>123</v>
      </c>
      <c r="K22" s="36" t="s">
        <v>123</v>
      </c>
      <c r="L22" s="36" t="s">
        <v>123</v>
      </c>
      <c r="M22" s="36" t="s">
        <v>118</v>
      </c>
    </row>
    <row r="23" spans="1:13" ht="54" x14ac:dyDescent="0.25">
      <c r="A23" s="34"/>
      <c r="B23" s="34"/>
      <c r="C23" s="35"/>
      <c r="D23" s="35"/>
      <c r="E23" s="35"/>
      <c r="F23" s="35"/>
      <c r="G23" s="35"/>
      <c r="H23" s="35"/>
      <c r="I23" s="35" t="s">
        <v>132</v>
      </c>
      <c r="J23" s="36" t="s">
        <v>133</v>
      </c>
      <c r="K23" s="36" t="s">
        <v>133</v>
      </c>
      <c r="L23" s="36" t="s">
        <v>133</v>
      </c>
      <c r="M23" s="36" t="s">
        <v>118</v>
      </c>
    </row>
    <row r="24" spans="1:13" ht="13.5" x14ac:dyDescent="0.25">
      <c r="A24" s="34"/>
      <c r="B24" s="34"/>
      <c r="C24" s="35"/>
      <c r="D24" s="35"/>
      <c r="E24" s="35"/>
      <c r="F24" s="35"/>
      <c r="G24" s="35"/>
      <c r="H24" s="35"/>
      <c r="I24" s="35" t="s">
        <v>134</v>
      </c>
      <c r="J24" s="36" t="s">
        <v>123</v>
      </c>
      <c r="K24" s="36" t="s">
        <v>123</v>
      </c>
      <c r="L24" s="36" t="s">
        <v>123</v>
      </c>
      <c r="M24" s="36" t="s">
        <v>118</v>
      </c>
    </row>
    <row r="25" spans="1:13" ht="30" customHeight="1" x14ac:dyDescent="0.25">
      <c r="A25" s="34"/>
      <c r="B25" s="34"/>
      <c r="C25" s="35"/>
      <c r="D25" s="38" t="s">
        <v>135</v>
      </c>
      <c r="E25" s="45" t="s">
        <v>136</v>
      </c>
      <c r="F25" s="45"/>
      <c r="G25" s="45"/>
      <c r="H25" s="45"/>
      <c r="I25" s="45"/>
      <c r="J25" s="33">
        <v>313583127.5</v>
      </c>
      <c r="K25" s="33">
        <v>394113316.19999999</v>
      </c>
      <c r="L25" s="33">
        <v>419919105.5</v>
      </c>
      <c r="M25" s="34"/>
    </row>
    <row r="26" spans="1:13" ht="30" customHeight="1" x14ac:dyDescent="0.25">
      <c r="A26" s="34"/>
      <c r="B26" s="34"/>
      <c r="C26" s="35"/>
      <c r="D26" s="35"/>
      <c r="E26" s="35"/>
      <c r="F26" s="45" t="s">
        <v>137</v>
      </c>
      <c r="G26" s="45"/>
      <c r="H26" s="45"/>
      <c r="I26" s="45"/>
      <c r="J26" s="45"/>
      <c r="K26" s="45"/>
      <c r="L26" s="45"/>
      <c r="M26" s="45"/>
    </row>
    <row r="27" spans="1:13" ht="30" customHeight="1" x14ac:dyDescent="0.25">
      <c r="A27" s="34"/>
      <c r="B27" s="34"/>
      <c r="C27" s="35"/>
      <c r="D27" s="35"/>
      <c r="E27" s="35"/>
      <c r="F27" s="35"/>
      <c r="G27" s="45" t="s">
        <v>138</v>
      </c>
      <c r="H27" s="45"/>
      <c r="I27" s="45"/>
      <c r="J27" s="45"/>
      <c r="K27" s="45"/>
      <c r="L27" s="45"/>
      <c r="M27" s="45"/>
    </row>
    <row r="28" spans="1:13" ht="30" customHeight="1" x14ac:dyDescent="0.25">
      <c r="A28" s="34"/>
      <c r="B28" s="34"/>
      <c r="C28" s="35"/>
      <c r="D28" s="35"/>
      <c r="E28" s="35"/>
      <c r="F28" s="35"/>
      <c r="G28" s="35"/>
      <c r="H28" s="45" t="s">
        <v>139</v>
      </c>
      <c r="I28" s="45"/>
      <c r="J28" s="45"/>
      <c r="K28" s="45"/>
      <c r="L28" s="45"/>
      <c r="M28" s="45"/>
    </row>
    <row r="29" spans="1:13" ht="40.5" x14ac:dyDescent="0.25">
      <c r="A29" s="34"/>
      <c r="B29" s="34"/>
      <c r="C29" s="35"/>
      <c r="D29" s="35"/>
      <c r="E29" s="35"/>
      <c r="F29" s="35"/>
      <c r="G29" s="35"/>
      <c r="H29" s="35"/>
      <c r="I29" s="35" t="s">
        <v>140</v>
      </c>
      <c r="J29" s="36" t="s">
        <v>141</v>
      </c>
      <c r="K29" s="36" t="s">
        <v>141</v>
      </c>
      <c r="L29" s="36" t="s">
        <v>141</v>
      </c>
      <c r="M29" s="36" t="s">
        <v>118</v>
      </c>
    </row>
    <row r="30" spans="1:13" ht="30" customHeight="1" x14ac:dyDescent="0.25">
      <c r="A30" s="34"/>
      <c r="B30" s="34"/>
      <c r="C30" s="35"/>
      <c r="D30" s="38" t="s">
        <v>268</v>
      </c>
      <c r="E30" s="45" t="s">
        <v>269</v>
      </c>
      <c r="F30" s="45"/>
      <c r="G30" s="45"/>
      <c r="H30" s="45"/>
      <c r="I30" s="45"/>
      <c r="J30" s="33">
        <v>33.4</v>
      </c>
      <c r="K30" s="38" t="s">
        <v>201</v>
      </c>
      <c r="L30" s="38" t="s">
        <v>201</v>
      </c>
      <c r="M30" s="34"/>
    </row>
    <row r="31" spans="1:13" ht="30" customHeight="1" x14ac:dyDescent="0.25">
      <c r="A31" s="34"/>
      <c r="B31" s="34"/>
      <c r="C31" s="35"/>
      <c r="D31" s="35"/>
      <c r="E31" s="35"/>
      <c r="F31" s="45" t="s">
        <v>270</v>
      </c>
      <c r="G31" s="45"/>
      <c r="H31" s="45"/>
      <c r="I31" s="45"/>
      <c r="J31" s="45"/>
      <c r="K31" s="45"/>
      <c r="L31" s="45"/>
      <c r="M31" s="45"/>
    </row>
    <row r="32" spans="1:13" ht="30" customHeight="1" x14ac:dyDescent="0.25">
      <c r="A32" s="34"/>
      <c r="B32" s="34"/>
      <c r="C32" s="35"/>
      <c r="D32" s="35"/>
      <c r="E32" s="35"/>
      <c r="F32" s="35"/>
      <c r="G32" s="45" t="s">
        <v>138</v>
      </c>
      <c r="H32" s="45"/>
      <c r="I32" s="45"/>
      <c r="J32" s="45"/>
      <c r="K32" s="45"/>
      <c r="L32" s="45"/>
      <c r="M32" s="45"/>
    </row>
    <row r="33" spans="1:13" ht="30" customHeight="1" x14ac:dyDescent="0.25">
      <c r="A33" s="34"/>
      <c r="B33" s="34"/>
      <c r="C33" s="35"/>
      <c r="D33" s="35"/>
      <c r="E33" s="35"/>
      <c r="F33" s="35"/>
      <c r="G33" s="35"/>
      <c r="H33" s="45" t="s">
        <v>271</v>
      </c>
      <c r="I33" s="45"/>
      <c r="J33" s="45"/>
      <c r="K33" s="45"/>
      <c r="L33" s="45"/>
      <c r="M33" s="45"/>
    </row>
    <row r="34" spans="1:13" ht="13.5" x14ac:dyDescent="0.25">
      <c r="A34" s="34"/>
      <c r="B34" s="34"/>
      <c r="C34" s="35"/>
      <c r="D34" s="35"/>
      <c r="E34" s="35"/>
      <c r="F34" s="35"/>
      <c r="G34" s="35"/>
      <c r="H34" s="35"/>
      <c r="I34" s="35" t="s">
        <v>272</v>
      </c>
      <c r="J34" s="36" t="s">
        <v>125</v>
      </c>
      <c r="K34" s="36" t="s">
        <v>118</v>
      </c>
      <c r="L34" s="36" t="s">
        <v>118</v>
      </c>
      <c r="M34" s="36" t="s">
        <v>118</v>
      </c>
    </row>
    <row r="35" spans="1:13" ht="30" customHeight="1" x14ac:dyDescent="0.25">
      <c r="A35" s="34"/>
      <c r="B35" s="38" t="s">
        <v>142</v>
      </c>
      <c r="C35" s="45" t="s">
        <v>143</v>
      </c>
      <c r="D35" s="45"/>
      <c r="E35" s="45"/>
      <c r="F35" s="45"/>
      <c r="G35" s="45"/>
      <c r="H35" s="45"/>
      <c r="I35" s="45"/>
      <c r="J35" s="33">
        <v>0</v>
      </c>
      <c r="K35" s="33">
        <v>18600</v>
      </c>
      <c r="L35" s="33">
        <v>36483.699999999997</v>
      </c>
      <c r="M35" s="34"/>
    </row>
    <row r="36" spans="1:13" ht="30" customHeight="1" x14ac:dyDescent="0.25">
      <c r="A36" s="34"/>
      <c r="B36" s="34"/>
      <c r="C36" s="35"/>
      <c r="D36" s="38" t="s">
        <v>144</v>
      </c>
      <c r="E36" s="45" t="s">
        <v>145</v>
      </c>
      <c r="F36" s="45"/>
      <c r="G36" s="45"/>
      <c r="H36" s="45"/>
      <c r="I36" s="45"/>
      <c r="J36" s="33">
        <v>0</v>
      </c>
      <c r="K36" s="33">
        <v>18600</v>
      </c>
      <c r="L36" s="33">
        <v>10960</v>
      </c>
      <c r="M36" s="34"/>
    </row>
    <row r="37" spans="1:13" ht="30" customHeight="1" x14ac:dyDescent="0.25">
      <c r="A37" s="34"/>
      <c r="B37" s="34"/>
      <c r="C37" s="35"/>
      <c r="D37" s="35"/>
      <c r="E37" s="35"/>
      <c r="F37" s="45" t="s">
        <v>146</v>
      </c>
      <c r="G37" s="45"/>
      <c r="H37" s="45"/>
      <c r="I37" s="45"/>
      <c r="J37" s="45"/>
      <c r="K37" s="45"/>
      <c r="L37" s="45"/>
      <c r="M37" s="45"/>
    </row>
    <row r="38" spans="1:13" ht="30" customHeight="1" x14ac:dyDescent="0.25">
      <c r="A38" s="34"/>
      <c r="B38" s="34"/>
      <c r="C38" s="35"/>
      <c r="D38" s="35"/>
      <c r="E38" s="35"/>
      <c r="F38" s="35"/>
      <c r="G38" s="45" t="s">
        <v>115</v>
      </c>
      <c r="H38" s="45"/>
      <c r="I38" s="45"/>
      <c r="J38" s="45"/>
      <c r="K38" s="45"/>
      <c r="L38" s="45"/>
      <c r="M38" s="45"/>
    </row>
    <row r="39" spans="1:13" ht="30" customHeight="1" x14ac:dyDescent="0.25">
      <c r="A39" s="34"/>
      <c r="B39" s="34"/>
      <c r="C39" s="35"/>
      <c r="D39" s="35"/>
      <c r="E39" s="35"/>
      <c r="F39" s="35"/>
      <c r="G39" s="35"/>
      <c r="H39" s="45" t="s">
        <v>147</v>
      </c>
      <c r="I39" s="45"/>
      <c r="J39" s="45"/>
      <c r="K39" s="45"/>
      <c r="L39" s="45"/>
      <c r="M39" s="45"/>
    </row>
    <row r="40" spans="1:13" ht="40.5" x14ac:dyDescent="0.25">
      <c r="A40" s="34"/>
      <c r="B40" s="34"/>
      <c r="C40" s="35"/>
      <c r="D40" s="35"/>
      <c r="E40" s="35"/>
      <c r="F40" s="35"/>
      <c r="G40" s="35"/>
      <c r="H40" s="35"/>
      <c r="I40" s="35" t="s">
        <v>148</v>
      </c>
      <c r="J40" s="36" t="s">
        <v>141</v>
      </c>
      <c r="K40" s="36" t="s">
        <v>149</v>
      </c>
      <c r="L40" s="36" t="s">
        <v>149</v>
      </c>
      <c r="M40" s="36" t="s">
        <v>118</v>
      </c>
    </row>
    <row r="41" spans="1:13" ht="40.5" x14ac:dyDescent="0.25">
      <c r="A41" s="34"/>
      <c r="B41" s="34"/>
      <c r="C41" s="35"/>
      <c r="D41" s="35"/>
      <c r="E41" s="35"/>
      <c r="F41" s="35"/>
      <c r="G41" s="35"/>
      <c r="H41" s="35"/>
      <c r="I41" s="35" t="s">
        <v>150</v>
      </c>
      <c r="J41" s="36" t="s">
        <v>141</v>
      </c>
      <c r="K41" s="36" t="s">
        <v>151</v>
      </c>
      <c r="L41" s="36" t="s">
        <v>152</v>
      </c>
      <c r="M41" s="36" t="s">
        <v>118</v>
      </c>
    </row>
    <row r="42" spans="1:13" ht="54" x14ac:dyDescent="0.25">
      <c r="A42" s="34"/>
      <c r="B42" s="34"/>
      <c r="C42" s="35"/>
      <c r="D42" s="35"/>
      <c r="E42" s="35"/>
      <c r="F42" s="35"/>
      <c r="G42" s="35"/>
      <c r="H42" s="35"/>
      <c r="I42" s="35" t="s">
        <v>153</v>
      </c>
      <c r="J42" s="36" t="s">
        <v>141</v>
      </c>
      <c r="K42" s="36" t="s">
        <v>154</v>
      </c>
      <c r="L42" s="36" t="s">
        <v>155</v>
      </c>
      <c r="M42" s="36" t="s">
        <v>118</v>
      </c>
    </row>
    <row r="43" spans="1:13" ht="40.5" x14ac:dyDescent="0.25">
      <c r="A43" s="34"/>
      <c r="B43" s="34"/>
      <c r="C43" s="35"/>
      <c r="D43" s="35"/>
      <c r="E43" s="35"/>
      <c r="F43" s="35"/>
      <c r="G43" s="35"/>
      <c r="H43" s="35"/>
      <c r="I43" s="35" t="s">
        <v>156</v>
      </c>
      <c r="J43" s="36" t="s">
        <v>141</v>
      </c>
      <c r="K43" s="36" t="s">
        <v>157</v>
      </c>
      <c r="L43" s="36" t="s">
        <v>157</v>
      </c>
      <c r="M43" s="36" t="s">
        <v>118</v>
      </c>
    </row>
    <row r="44" spans="1:13" ht="27" x14ac:dyDescent="0.25">
      <c r="A44" s="34"/>
      <c r="B44" s="34"/>
      <c r="C44" s="35"/>
      <c r="D44" s="35"/>
      <c r="E44" s="35"/>
      <c r="F44" s="35"/>
      <c r="G44" s="35"/>
      <c r="H44" s="35"/>
      <c r="I44" s="35" t="s">
        <v>273</v>
      </c>
      <c r="J44" s="36" t="s">
        <v>141</v>
      </c>
      <c r="K44" s="36" t="s">
        <v>158</v>
      </c>
      <c r="L44" s="36" t="s">
        <v>158</v>
      </c>
      <c r="M44" s="36" t="s">
        <v>118</v>
      </c>
    </row>
    <row r="45" spans="1:13" ht="40.5" x14ac:dyDescent="0.25">
      <c r="A45" s="34"/>
      <c r="B45" s="34"/>
      <c r="C45" s="35"/>
      <c r="D45" s="35"/>
      <c r="E45" s="35"/>
      <c r="F45" s="35"/>
      <c r="G45" s="35"/>
      <c r="H45" s="35"/>
      <c r="I45" s="35" t="s">
        <v>159</v>
      </c>
      <c r="J45" s="36" t="s">
        <v>141</v>
      </c>
      <c r="K45" s="36" t="s">
        <v>151</v>
      </c>
      <c r="L45" s="36" t="s">
        <v>151</v>
      </c>
      <c r="M45" s="36" t="s">
        <v>118</v>
      </c>
    </row>
    <row r="46" spans="1:13" ht="13.5" x14ac:dyDescent="0.25">
      <c r="A46" s="34"/>
      <c r="B46" s="34"/>
      <c r="C46" s="35"/>
      <c r="D46" s="35"/>
      <c r="E46" s="35"/>
      <c r="F46" s="35"/>
      <c r="G46" s="35"/>
      <c r="H46" s="35"/>
      <c r="I46" s="35" t="s">
        <v>160</v>
      </c>
      <c r="J46" s="36" t="s">
        <v>141</v>
      </c>
      <c r="K46" s="36" t="s">
        <v>161</v>
      </c>
      <c r="L46" s="36" t="s">
        <v>161</v>
      </c>
      <c r="M46" s="36" t="s">
        <v>118</v>
      </c>
    </row>
    <row r="47" spans="1:13" ht="27" x14ac:dyDescent="0.25">
      <c r="A47" s="34"/>
      <c r="B47" s="34"/>
      <c r="C47" s="35"/>
      <c r="D47" s="35"/>
      <c r="E47" s="35"/>
      <c r="F47" s="35"/>
      <c r="G47" s="35"/>
      <c r="H47" s="35"/>
      <c r="I47" s="35" t="s">
        <v>162</v>
      </c>
      <c r="J47" s="36" t="s">
        <v>141</v>
      </c>
      <c r="K47" s="36" t="s">
        <v>123</v>
      </c>
      <c r="L47" s="36" t="s">
        <v>123</v>
      </c>
      <c r="M47" s="36" t="s">
        <v>118</v>
      </c>
    </row>
    <row r="48" spans="1:13" ht="30" customHeight="1" x14ac:dyDescent="0.25">
      <c r="A48" s="34"/>
      <c r="B48" s="34"/>
      <c r="C48" s="35"/>
      <c r="D48" s="38" t="s">
        <v>163</v>
      </c>
      <c r="E48" s="45" t="s">
        <v>164</v>
      </c>
      <c r="F48" s="45"/>
      <c r="G48" s="45"/>
      <c r="H48" s="45"/>
      <c r="I48" s="45"/>
      <c r="J48" s="33">
        <v>0</v>
      </c>
      <c r="K48" s="33">
        <v>0</v>
      </c>
      <c r="L48" s="33">
        <v>25523.7</v>
      </c>
      <c r="M48" s="34"/>
    </row>
    <row r="49" spans="1:13" ht="30" customHeight="1" x14ac:dyDescent="0.25">
      <c r="A49" s="34"/>
      <c r="B49" s="34"/>
      <c r="C49" s="35"/>
      <c r="D49" s="35"/>
      <c r="E49" s="35"/>
      <c r="F49" s="45" t="s">
        <v>165</v>
      </c>
      <c r="G49" s="45"/>
      <c r="H49" s="45"/>
      <c r="I49" s="45"/>
      <c r="J49" s="45"/>
      <c r="K49" s="45"/>
      <c r="L49" s="45"/>
      <c r="M49" s="45"/>
    </row>
    <row r="50" spans="1:13" ht="30" customHeight="1" x14ac:dyDescent="0.25">
      <c r="A50" s="34"/>
      <c r="B50" s="34"/>
      <c r="C50" s="35"/>
      <c r="D50" s="35"/>
      <c r="E50" s="35"/>
      <c r="F50" s="35"/>
      <c r="G50" s="45" t="s">
        <v>115</v>
      </c>
      <c r="H50" s="45"/>
      <c r="I50" s="45"/>
      <c r="J50" s="45"/>
      <c r="K50" s="45"/>
      <c r="L50" s="45"/>
      <c r="M50" s="45"/>
    </row>
    <row r="51" spans="1:13" ht="30" customHeight="1" x14ac:dyDescent="0.25">
      <c r="A51" s="34"/>
      <c r="B51" s="34"/>
      <c r="C51" s="35"/>
      <c r="D51" s="35"/>
      <c r="E51" s="35"/>
      <c r="F51" s="35"/>
      <c r="G51" s="35"/>
      <c r="H51" s="45" t="s">
        <v>166</v>
      </c>
      <c r="I51" s="45"/>
      <c r="J51" s="45"/>
      <c r="K51" s="45"/>
      <c r="L51" s="45"/>
      <c r="M51" s="45"/>
    </row>
    <row r="52" spans="1:13" ht="13.5" x14ac:dyDescent="0.25">
      <c r="A52" s="34"/>
      <c r="B52" s="34"/>
      <c r="C52" s="35"/>
      <c r="D52" s="35"/>
      <c r="E52" s="35"/>
      <c r="F52" s="35"/>
      <c r="G52" s="35"/>
      <c r="H52" s="35"/>
      <c r="I52" s="35" t="s">
        <v>167</v>
      </c>
      <c r="J52" s="36" t="s">
        <v>118</v>
      </c>
      <c r="K52" s="36" t="s">
        <v>118</v>
      </c>
      <c r="L52" s="36" t="s">
        <v>168</v>
      </c>
      <c r="M52" s="36" t="s">
        <v>118</v>
      </c>
    </row>
    <row r="53" spans="1:13" ht="30" customHeight="1" x14ac:dyDescent="0.25">
      <c r="A53" s="34"/>
      <c r="B53" s="38" t="s">
        <v>169</v>
      </c>
      <c r="C53" s="45" t="s">
        <v>170</v>
      </c>
      <c r="D53" s="45"/>
      <c r="E53" s="45"/>
      <c r="F53" s="45"/>
      <c r="G53" s="45"/>
      <c r="H53" s="45"/>
      <c r="I53" s="45"/>
      <c r="J53" s="33">
        <v>5960140.5</v>
      </c>
      <c r="K53" s="33">
        <v>4189690.4</v>
      </c>
      <c r="L53" s="33">
        <v>4588337.0999999996</v>
      </c>
      <c r="M53" s="34"/>
    </row>
    <row r="54" spans="1:13" ht="29.1" customHeight="1" x14ac:dyDescent="0.25">
      <c r="A54" s="34"/>
      <c r="B54" s="34"/>
      <c r="C54" s="35"/>
      <c r="D54" s="38" t="s">
        <v>171</v>
      </c>
      <c r="E54" s="45" t="s">
        <v>172</v>
      </c>
      <c r="F54" s="45"/>
      <c r="G54" s="45"/>
      <c r="H54" s="45"/>
      <c r="I54" s="45"/>
      <c r="J54" s="33">
        <v>2917608.6</v>
      </c>
      <c r="K54" s="33">
        <v>3073914.8</v>
      </c>
      <c r="L54" s="33">
        <v>2779287.3</v>
      </c>
      <c r="M54" s="34"/>
    </row>
    <row r="55" spans="1:13" ht="30" customHeight="1" x14ac:dyDescent="0.25">
      <c r="A55" s="34"/>
      <c r="B55" s="34"/>
      <c r="C55" s="35"/>
      <c r="D55" s="35"/>
      <c r="E55" s="35"/>
      <c r="F55" s="45" t="s">
        <v>173</v>
      </c>
      <c r="G55" s="45"/>
      <c r="H55" s="45"/>
      <c r="I55" s="45"/>
      <c r="J55" s="45"/>
      <c r="K55" s="45"/>
      <c r="L55" s="45"/>
      <c r="M55" s="45"/>
    </row>
    <row r="56" spans="1:13" ht="30" customHeight="1" x14ac:dyDescent="0.25">
      <c r="A56" s="34"/>
      <c r="B56" s="34"/>
      <c r="C56" s="35"/>
      <c r="D56" s="35"/>
      <c r="E56" s="35"/>
      <c r="F56" s="35"/>
      <c r="G56" s="45" t="s">
        <v>115</v>
      </c>
      <c r="H56" s="45"/>
      <c r="I56" s="45"/>
      <c r="J56" s="45"/>
      <c r="K56" s="45"/>
      <c r="L56" s="45"/>
      <c r="M56" s="45"/>
    </row>
    <row r="57" spans="1:13" ht="30" customHeight="1" x14ac:dyDescent="0.25">
      <c r="A57" s="34"/>
      <c r="B57" s="34"/>
      <c r="C57" s="35"/>
      <c r="D57" s="35"/>
      <c r="E57" s="35"/>
      <c r="F57" s="35"/>
      <c r="G57" s="35"/>
      <c r="H57" s="45" t="s">
        <v>174</v>
      </c>
      <c r="I57" s="45"/>
      <c r="J57" s="45"/>
      <c r="K57" s="45"/>
      <c r="L57" s="45"/>
      <c r="M57" s="45"/>
    </row>
    <row r="58" spans="1:13" ht="13.5" x14ac:dyDescent="0.25">
      <c r="A58" s="34"/>
      <c r="B58" s="34"/>
      <c r="C58" s="35"/>
      <c r="D58" s="35"/>
      <c r="E58" s="35"/>
      <c r="F58" s="35"/>
      <c r="G58" s="35"/>
      <c r="H58" s="35"/>
      <c r="I58" s="35" t="s">
        <v>175</v>
      </c>
      <c r="J58" s="36" t="s">
        <v>176</v>
      </c>
      <c r="K58" s="36" t="s">
        <v>176</v>
      </c>
      <c r="L58" s="36" t="s">
        <v>157</v>
      </c>
      <c r="M58" s="36" t="s">
        <v>118</v>
      </c>
    </row>
    <row r="59" spans="1:13" ht="27" x14ac:dyDescent="0.25">
      <c r="A59" s="34"/>
      <c r="B59" s="34"/>
      <c r="C59" s="35"/>
      <c r="D59" s="35"/>
      <c r="E59" s="35"/>
      <c r="F59" s="35"/>
      <c r="G59" s="35"/>
      <c r="H59" s="35"/>
      <c r="I59" s="35" t="s">
        <v>177</v>
      </c>
      <c r="J59" s="36" t="s">
        <v>178</v>
      </c>
      <c r="K59" s="36" t="s">
        <v>179</v>
      </c>
      <c r="L59" s="36" t="s">
        <v>179</v>
      </c>
      <c r="M59" s="36" t="s">
        <v>118</v>
      </c>
    </row>
    <row r="60" spans="1:13" ht="27" x14ac:dyDescent="0.25">
      <c r="A60" s="34"/>
      <c r="B60" s="34"/>
      <c r="C60" s="35"/>
      <c r="D60" s="35"/>
      <c r="E60" s="35"/>
      <c r="F60" s="35"/>
      <c r="G60" s="35"/>
      <c r="H60" s="35"/>
      <c r="I60" s="35" t="s">
        <v>180</v>
      </c>
      <c r="J60" s="36" t="s">
        <v>181</v>
      </c>
      <c r="K60" s="36" t="s">
        <v>182</v>
      </c>
      <c r="L60" s="36" t="s">
        <v>182</v>
      </c>
      <c r="M60" s="36" t="s">
        <v>118</v>
      </c>
    </row>
    <row r="61" spans="1:13" ht="27" x14ac:dyDescent="0.25">
      <c r="A61" s="34"/>
      <c r="B61" s="34"/>
      <c r="C61" s="35"/>
      <c r="D61" s="35"/>
      <c r="E61" s="35"/>
      <c r="F61" s="35"/>
      <c r="G61" s="35"/>
      <c r="H61" s="35"/>
      <c r="I61" s="35" t="s">
        <v>183</v>
      </c>
      <c r="J61" s="36" t="s">
        <v>184</v>
      </c>
      <c r="K61" s="36" t="s">
        <v>133</v>
      </c>
      <c r="L61" s="36" t="s">
        <v>133</v>
      </c>
      <c r="M61" s="36" t="s">
        <v>118</v>
      </c>
    </row>
    <row r="62" spans="1:13" ht="30" customHeight="1" x14ac:dyDescent="0.25">
      <c r="A62" s="34"/>
      <c r="B62" s="34"/>
      <c r="C62" s="35"/>
      <c r="D62" s="38" t="s">
        <v>185</v>
      </c>
      <c r="E62" s="45" t="s">
        <v>186</v>
      </c>
      <c r="F62" s="45"/>
      <c r="G62" s="45"/>
      <c r="H62" s="45"/>
      <c r="I62" s="45"/>
      <c r="J62" s="33">
        <v>301000.3</v>
      </c>
      <c r="K62" s="33">
        <v>541200</v>
      </c>
      <c r="L62" s="33">
        <v>541200</v>
      </c>
      <c r="M62" s="34"/>
    </row>
    <row r="63" spans="1:13" ht="30" customHeight="1" x14ac:dyDescent="0.25">
      <c r="A63" s="34"/>
      <c r="B63" s="34"/>
      <c r="C63" s="35"/>
      <c r="D63" s="35"/>
      <c r="E63" s="35"/>
      <c r="F63" s="45" t="s">
        <v>187</v>
      </c>
      <c r="G63" s="45"/>
      <c r="H63" s="45"/>
      <c r="I63" s="45"/>
      <c r="J63" s="45"/>
      <c r="K63" s="45"/>
      <c r="L63" s="45"/>
      <c r="M63" s="45"/>
    </row>
    <row r="64" spans="1:13" ht="30" customHeight="1" x14ac:dyDescent="0.25">
      <c r="A64" s="34"/>
      <c r="B64" s="34"/>
      <c r="C64" s="35"/>
      <c r="D64" s="35"/>
      <c r="E64" s="35"/>
      <c r="F64" s="35"/>
      <c r="G64" s="45" t="s">
        <v>115</v>
      </c>
      <c r="H64" s="45"/>
      <c r="I64" s="45"/>
      <c r="J64" s="45"/>
      <c r="K64" s="45"/>
      <c r="L64" s="45"/>
      <c r="M64" s="45"/>
    </row>
    <row r="65" spans="1:13" ht="30" customHeight="1" x14ac:dyDescent="0.25">
      <c r="A65" s="34"/>
      <c r="B65" s="34"/>
      <c r="C65" s="35"/>
      <c r="D65" s="35"/>
      <c r="E65" s="35"/>
      <c r="F65" s="35"/>
      <c r="G65" s="35"/>
      <c r="H65" s="45" t="s">
        <v>188</v>
      </c>
      <c r="I65" s="45"/>
      <c r="J65" s="45"/>
      <c r="K65" s="45"/>
      <c r="L65" s="45"/>
      <c r="M65" s="45"/>
    </row>
    <row r="66" spans="1:13" ht="27" x14ac:dyDescent="0.25">
      <c r="A66" s="34"/>
      <c r="B66" s="34"/>
      <c r="C66" s="35"/>
      <c r="D66" s="35"/>
      <c r="E66" s="35"/>
      <c r="F66" s="35"/>
      <c r="G66" s="35"/>
      <c r="H66" s="35"/>
      <c r="I66" s="35" t="s">
        <v>189</v>
      </c>
      <c r="J66" s="36" t="s">
        <v>190</v>
      </c>
      <c r="K66" s="36" t="s">
        <v>190</v>
      </c>
      <c r="L66" s="36" t="s">
        <v>191</v>
      </c>
      <c r="M66" s="36" t="s">
        <v>118</v>
      </c>
    </row>
    <row r="67" spans="1:13" ht="40.5" x14ac:dyDescent="0.25">
      <c r="A67" s="34"/>
      <c r="B67" s="34"/>
      <c r="C67" s="35"/>
      <c r="D67" s="35"/>
      <c r="E67" s="35"/>
      <c r="F67" s="35"/>
      <c r="G67" s="35"/>
      <c r="H67" s="35"/>
      <c r="I67" s="35" t="s">
        <v>192</v>
      </c>
      <c r="J67" s="36" t="s">
        <v>179</v>
      </c>
      <c r="K67" s="36" t="s">
        <v>179</v>
      </c>
      <c r="L67" s="36" t="s">
        <v>179</v>
      </c>
      <c r="M67" s="36" t="s">
        <v>118</v>
      </c>
    </row>
    <row r="68" spans="1:13" ht="30" customHeight="1" x14ac:dyDescent="0.25">
      <c r="A68" s="34"/>
      <c r="B68" s="34"/>
      <c r="C68" s="35"/>
      <c r="D68" s="38" t="s">
        <v>193</v>
      </c>
      <c r="E68" s="45" t="s">
        <v>194</v>
      </c>
      <c r="F68" s="45"/>
      <c r="G68" s="45"/>
      <c r="H68" s="45"/>
      <c r="I68" s="45"/>
      <c r="J68" s="33">
        <v>82424.600000000006</v>
      </c>
      <c r="K68" s="33">
        <v>103878.8</v>
      </c>
      <c r="L68" s="33">
        <v>105089.2</v>
      </c>
      <c r="M68" s="34"/>
    </row>
    <row r="69" spans="1:13" ht="30" customHeight="1" x14ac:dyDescent="0.25">
      <c r="A69" s="34"/>
      <c r="B69" s="34"/>
      <c r="C69" s="35"/>
      <c r="D69" s="35"/>
      <c r="E69" s="35"/>
      <c r="F69" s="45" t="s">
        <v>195</v>
      </c>
      <c r="G69" s="45"/>
      <c r="H69" s="45"/>
      <c r="I69" s="45"/>
      <c r="J69" s="45"/>
      <c r="K69" s="45"/>
      <c r="L69" s="45"/>
      <c r="M69" s="45"/>
    </row>
    <row r="70" spans="1:13" ht="30" customHeight="1" x14ac:dyDescent="0.25">
      <c r="A70" s="34"/>
      <c r="B70" s="34"/>
      <c r="C70" s="35"/>
      <c r="D70" s="35"/>
      <c r="E70" s="35"/>
      <c r="F70" s="35"/>
      <c r="G70" s="45" t="s">
        <v>115</v>
      </c>
      <c r="H70" s="45"/>
      <c r="I70" s="45"/>
      <c r="J70" s="45"/>
      <c r="K70" s="45"/>
      <c r="L70" s="45"/>
      <c r="M70" s="45"/>
    </row>
    <row r="71" spans="1:13" ht="30" customHeight="1" x14ac:dyDescent="0.25">
      <c r="A71" s="34"/>
      <c r="B71" s="34"/>
      <c r="C71" s="35"/>
      <c r="D71" s="35"/>
      <c r="E71" s="35"/>
      <c r="F71" s="35"/>
      <c r="G71" s="35"/>
      <c r="H71" s="45" t="s">
        <v>196</v>
      </c>
      <c r="I71" s="45"/>
      <c r="J71" s="45"/>
      <c r="K71" s="45"/>
      <c r="L71" s="45"/>
      <c r="M71" s="45"/>
    </row>
    <row r="72" spans="1:13" ht="54" x14ac:dyDescent="0.25">
      <c r="A72" s="34"/>
      <c r="B72" s="34"/>
      <c r="C72" s="35"/>
      <c r="D72" s="35"/>
      <c r="E72" s="35"/>
      <c r="F72" s="35"/>
      <c r="G72" s="35"/>
      <c r="H72" s="35"/>
      <c r="I72" s="35" t="s">
        <v>197</v>
      </c>
      <c r="J72" s="36" t="s">
        <v>125</v>
      </c>
      <c r="K72" s="36" t="s">
        <v>125</v>
      </c>
      <c r="L72" s="36" t="s">
        <v>125</v>
      </c>
      <c r="M72" s="36" t="s">
        <v>118</v>
      </c>
    </row>
    <row r="73" spans="1:13" ht="54" x14ac:dyDescent="0.25">
      <c r="A73" s="34"/>
      <c r="B73" s="34"/>
      <c r="C73" s="35"/>
      <c r="D73" s="35"/>
      <c r="E73" s="35"/>
      <c r="F73" s="35"/>
      <c r="G73" s="35"/>
      <c r="H73" s="35"/>
      <c r="I73" s="35" t="s">
        <v>198</v>
      </c>
      <c r="J73" s="36" t="s">
        <v>123</v>
      </c>
      <c r="K73" s="36" t="s">
        <v>125</v>
      </c>
      <c r="L73" s="36" t="s">
        <v>125</v>
      </c>
      <c r="M73" s="36" t="s">
        <v>118</v>
      </c>
    </row>
    <row r="74" spans="1:13" ht="40.5" x14ac:dyDescent="0.25">
      <c r="A74" s="34"/>
      <c r="B74" s="34"/>
      <c r="C74" s="35"/>
      <c r="D74" s="35"/>
      <c r="E74" s="35"/>
      <c r="F74" s="35"/>
      <c r="G74" s="35"/>
      <c r="H74" s="35"/>
      <c r="I74" s="35" t="s">
        <v>274</v>
      </c>
      <c r="J74" s="36" t="s">
        <v>125</v>
      </c>
      <c r="K74" s="36" t="s">
        <v>125</v>
      </c>
      <c r="L74" s="36" t="s">
        <v>125</v>
      </c>
      <c r="M74" s="36" t="s">
        <v>118</v>
      </c>
    </row>
    <row r="75" spans="1:13" ht="42" customHeight="1" x14ac:dyDescent="0.25">
      <c r="A75" s="34"/>
      <c r="B75" s="34"/>
      <c r="C75" s="35"/>
      <c r="D75" s="38" t="s">
        <v>275</v>
      </c>
      <c r="E75" s="45" t="s">
        <v>276</v>
      </c>
      <c r="F75" s="45"/>
      <c r="G75" s="45"/>
      <c r="H75" s="45"/>
      <c r="I75" s="45"/>
      <c r="J75" s="33">
        <v>64630.7</v>
      </c>
      <c r="K75" s="38" t="s">
        <v>201</v>
      </c>
      <c r="L75" s="38" t="s">
        <v>201</v>
      </c>
      <c r="M75" s="34"/>
    </row>
    <row r="76" spans="1:13" ht="30" customHeight="1" x14ac:dyDescent="0.25">
      <c r="A76" s="34"/>
      <c r="B76" s="34"/>
      <c r="C76" s="35"/>
      <c r="D76" s="35"/>
      <c r="E76" s="35"/>
      <c r="F76" s="45" t="s">
        <v>277</v>
      </c>
      <c r="G76" s="45"/>
      <c r="H76" s="45"/>
      <c r="I76" s="45"/>
      <c r="J76" s="45"/>
      <c r="K76" s="45"/>
      <c r="L76" s="45"/>
      <c r="M76" s="45"/>
    </row>
    <row r="77" spans="1:13" ht="30" customHeight="1" x14ac:dyDescent="0.25">
      <c r="A77" s="34"/>
      <c r="B77" s="34"/>
      <c r="C77" s="35"/>
      <c r="D77" s="35"/>
      <c r="E77" s="35"/>
      <c r="F77" s="35"/>
      <c r="G77" s="45" t="s">
        <v>115</v>
      </c>
      <c r="H77" s="45"/>
      <c r="I77" s="45"/>
      <c r="J77" s="45"/>
      <c r="K77" s="45"/>
      <c r="L77" s="45"/>
      <c r="M77" s="45"/>
    </row>
    <row r="78" spans="1:13" ht="30" customHeight="1" x14ac:dyDescent="0.25">
      <c r="A78" s="34"/>
      <c r="B78" s="34"/>
      <c r="C78" s="35"/>
      <c r="D78" s="35"/>
      <c r="E78" s="35"/>
      <c r="F78" s="35"/>
      <c r="G78" s="35"/>
      <c r="H78" s="45" t="s">
        <v>278</v>
      </c>
      <c r="I78" s="45"/>
      <c r="J78" s="45"/>
      <c r="K78" s="45"/>
      <c r="L78" s="45"/>
      <c r="M78" s="45"/>
    </row>
    <row r="79" spans="1:13" ht="29.1" customHeight="1" x14ac:dyDescent="0.25">
      <c r="A79" s="34"/>
      <c r="B79" s="34"/>
      <c r="C79" s="35"/>
      <c r="D79" s="38" t="s">
        <v>279</v>
      </c>
      <c r="E79" s="45" t="s">
        <v>280</v>
      </c>
      <c r="F79" s="45"/>
      <c r="G79" s="45"/>
      <c r="H79" s="45"/>
      <c r="I79" s="45"/>
      <c r="J79" s="33">
        <v>39216.699999999997</v>
      </c>
      <c r="K79" s="38" t="s">
        <v>201</v>
      </c>
      <c r="L79" s="38" t="s">
        <v>201</v>
      </c>
      <c r="M79" s="34"/>
    </row>
    <row r="80" spans="1:13" ht="30" customHeight="1" x14ac:dyDescent="0.25">
      <c r="A80" s="34"/>
      <c r="B80" s="34"/>
      <c r="C80" s="35"/>
      <c r="D80" s="35"/>
      <c r="E80" s="35"/>
      <c r="F80" s="45" t="s">
        <v>281</v>
      </c>
      <c r="G80" s="45"/>
      <c r="H80" s="45"/>
      <c r="I80" s="45"/>
      <c r="J80" s="45"/>
      <c r="K80" s="45"/>
      <c r="L80" s="45"/>
      <c r="M80" s="45"/>
    </row>
    <row r="81" spans="1:13" ht="30" customHeight="1" x14ac:dyDescent="0.25">
      <c r="A81" s="34"/>
      <c r="B81" s="34"/>
      <c r="C81" s="35"/>
      <c r="D81" s="35"/>
      <c r="E81" s="35"/>
      <c r="F81" s="35"/>
      <c r="G81" s="45" t="s">
        <v>115</v>
      </c>
      <c r="H81" s="45"/>
      <c r="I81" s="45"/>
      <c r="J81" s="45"/>
      <c r="K81" s="45"/>
      <c r="L81" s="45"/>
      <c r="M81" s="45"/>
    </row>
    <row r="82" spans="1:13" ht="30" customHeight="1" x14ac:dyDescent="0.25">
      <c r="A82" s="34"/>
      <c r="B82" s="34"/>
      <c r="C82" s="35"/>
      <c r="D82" s="35"/>
      <c r="E82" s="35"/>
      <c r="F82" s="35"/>
      <c r="G82" s="35"/>
      <c r="H82" s="45" t="s">
        <v>166</v>
      </c>
      <c r="I82" s="45"/>
      <c r="J82" s="45"/>
      <c r="K82" s="45"/>
      <c r="L82" s="45"/>
      <c r="M82" s="45"/>
    </row>
    <row r="83" spans="1:13" ht="27" x14ac:dyDescent="0.25">
      <c r="A83" s="34"/>
      <c r="B83" s="34"/>
      <c r="C83" s="35"/>
      <c r="D83" s="35"/>
      <c r="E83" s="35"/>
      <c r="F83" s="35"/>
      <c r="G83" s="35"/>
      <c r="H83" s="35"/>
      <c r="I83" s="35" t="s">
        <v>282</v>
      </c>
      <c r="J83" s="36" t="s">
        <v>123</v>
      </c>
      <c r="K83" s="36" t="s">
        <v>118</v>
      </c>
      <c r="L83" s="36" t="s">
        <v>118</v>
      </c>
      <c r="M83" s="36" t="s">
        <v>118</v>
      </c>
    </row>
    <row r="84" spans="1:13" ht="54" x14ac:dyDescent="0.25">
      <c r="A84" s="34"/>
      <c r="B84" s="34"/>
      <c r="C84" s="35"/>
      <c r="D84" s="35"/>
      <c r="E84" s="35"/>
      <c r="F84" s="35"/>
      <c r="G84" s="35"/>
      <c r="H84" s="35"/>
      <c r="I84" s="35" t="s">
        <v>283</v>
      </c>
      <c r="J84" s="36" t="s">
        <v>284</v>
      </c>
      <c r="K84" s="36" t="s">
        <v>118</v>
      </c>
      <c r="L84" s="36" t="s">
        <v>118</v>
      </c>
      <c r="M84" s="36" t="s">
        <v>118</v>
      </c>
    </row>
    <row r="85" spans="1:13" ht="40.5" x14ac:dyDescent="0.25">
      <c r="A85" s="34"/>
      <c r="B85" s="34"/>
      <c r="C85" s="35"/>
      <c r="D85" s="35"/>
      <c r="E85" s="35"/>
      <c r="F85" s="35"/>
      <c r="G85" s="35"/>
      <c r="H85" s="35"/>
      <c r="I85" s="35" t="s">
        <v>285</v>
      </c>
      <c r="J85" s="36" t="s">
        <v>123</v>
      </c>
      <c r="K85" s="36" t="s">
        <v>118</v>
      </c>
      <c r="L85" s="36" t="s">
        <v>118</v>
      </c>
      <c r="M85" s="36" t="s">
        <v>118</v>
      </c>
    </row>
    <row r="86" spans="1:13" ht="30" customHeight="1" x14ac:dyDescent="0.25">
      <c r="A86" s="34"/>
      <c r="B86" s="34"/>
      <c r="C86" s="35"/>
      <c r="D86" s="38" t="s">
        <v>286</v>
      </c>
      <c r="E86" s="45" t="s">
        <v>287</v>
      </c>
      <c r="F86" s="45"/>
      <c r="G86" s="45"/>
      <c r="H86" s="45"/>
      <c r="I86" s="45"/>
      <c r="J86" s="33">
        <v>2356926.9</v>
      </c>
      <c r="K86" s="38" t="s">
        <v>201</v>
      </c>
      <c r="L86" s="38" t="s">
        <v>201</v>
      </c>
      <c r="M86" s="34"/>
    </row>
    <row r="87" spans="1:13" ht="30" customHeight="1" x14ac:dyDescent="0.25">
      <c r="A87" s="34"/>
      <c r="B87" s="34"/>
      <c r="C87" s="35"/>
      <c r="D87" s="35"/>
      <c r="E87" s="35"/>
      <c r="F87" s="45" t="s">
        <v>288</v>
      </c>
      <c r="G87" s="45"/>
      <c r="H87" s="45"/>
      <c r="I87" s="45"/>
      <c r="J87" s="45"/>
      <c r="K87" s="45"/>
      <c r="L87" s="45"/>
      <c r="M87" s="45"/>
    </row>
    <row r="88" spans="1:13" ht="30" customHeight="1" x14ac:dyDescent="0.25">
      <c r="A88" s="34"/>
      <c r="B88" s="34"/>
      <c r="C88" s="35"/>
      <c r="D88" s="35"/>
      <c r="E88" s="35"/>
      <c r="F88" s="35"/>
      <c r="G88" s="45" t="s">
        <v>115</v>
      </c>
      <c r="H88" s="45"/>
      <c r="I88" s="45"/>
      <c r="J88" s="45"/>
      <c r="K88" s="45"/>
      <c r="L88" s="45"/>
      <c r="M88" s="45"/>
    </row>
    <row r="89" spans="1:13" ht="30" customHeight="1" x14ac:dyDescent="0.25">
      <c r="A89" s="34"/>
      <c r="B89" s="34"/>
      <c r="C89" s="35"/>
      <c r="D89" s="35"/>
      <c r="E89" s="35"/>
      <c r="F89" s="35"/>
      <c r="G89" s="35"/>
      <c r="H89" s="45" t="s">
        <v>188</v>
      </c>
      <c r="I89" s="45"/>
      <c r="J89" s="45"/>
      <c r="K89" s="45"/>
      <c r="L89" s="45"/>
      <c r="M89" s="45"/>
    </row>
    <row r="90" spans="1:13" ht="30" customHeight="1" x14ac:dyDescent="0.25">
      <c r="A90" s="34"/>
      <c r="B90" s="34"/>
      <c r="C90" s="35"/>
      <c r="D90" s="38" t="s">
        <v>199</v>
      </c>
      <c r="E90" s="45" t="s">
        <v>200</v>
      </c>
      <c r="F90" s="45"/>
      <c r="G90" s="45"/>
      <c r="H90" s="45"/>
      <c r="I90" s="45"/>
      <c r="J90" s="38" t="s">
        <v>201</v>
      </c>
      <c r="K90" s="38" t="s">
        <v>201</v>
      </c>
      <c r="L90" s="33">
        <v>150000</v>
      </c>
      <c r="M90" s="34"/>
    </row>
    <row r="91" spans="1:13" ht="30" customHeight="1" x14ac:dyDescent="0.25">
      <c r="A91" s="34"/>
      <c r="B91" s="34"/>
      <c r="C91" s="35"/>
      <c r="D91" s="35"/>
      <c r="E91" s="35"/>
      <c r="F91" s="45" t="s">
        <v>202</v>
      </c>
      <c r="G91" s="45"/>
      <c r="H91" s="45"/>
      <c r="I91" s="45"/>
      <c r="J91" s="45"/>
      <c r="K91" s="45"/>
      <c r="L91" s="45"/>
      <c r="M91" s="45"/>
    </row>
    <row r="92" spans="1:13" ht="30" customHeight="1" x14ac:dyDescent="0.25">
      <c r="A92" s="34"/>
      <c r="B92" s="34"/>
      <c r="C92" s="35"/>
      <c r="D92" s="35"/>
      <c r="E92" s="35"/>
      <c r="F92" s="35"/>
      <c r="G92" s="45" t="s">
        <v>115</v>
      </c>
      <c r="H92" s="45"/>
      <c r="I92" s="45"/>
      <c r="J92" s="45"/>
      <c r="K92" s="45"/>
      <c r="L92" s="45"/>
      <c r="M92" s="45"/>
    </row>
    <row r="93" spans="1:13" ht="30" customHeight="1" x14ac:dyDescent="0.25">
      <c r="A93" s="34"/>
      <c r="B93" s="34"/>
      <c r="C93" s="35"/>
      <c r="D93" s="35"/>
      <c r="E93" s="35"/>
      <c r="F93" s="35"/>
      <c r="G93" s="35"/>
      <c r="H93" s="45" t="s">
        <v>203</v>
      </c>
      <c r="I93" s="45"/>
      <c r="J93" s="45"/>
      <c r="K93" s="45"/>
      <c r="L93" s="45"/>
      <c r="M93" s="45"/>
    </row>
    <row r="94" spans="1:13" ht="27" x14ac:dyDescent="0.25">
      <c r="A94" s="34"/>
      <c r="B94" s="34"/>
      <c r="C94" s="35"/>
      <c r="D94" s="35"/>
      <c r="E94" s="35"/>
      <c r="F94" s="35"/>
      <c r="G94" s="35"/>
      <c r="H94" s="35"/>
      <c r="I94" s="35" t="s">
        <v>204</v>
      </c>
      <c r="J94" s="36" t="s">
        <v>118</v>
      </c>
      <c r="K94" s="36" t="s">
        <v>118</v>
      </c>
      <c r="L94" s="36" t="s">
        <v>182</v>
      </c>
      <c r="M94" s="36" t="s">
        <v>118</v>
      </c>
    </row>
    <row r="95" spans="1:13" ht="13.5" x14ac:dyDescent="0.25">
      <c r="A95" s="34"/>
      <c r="B95" s="34"/>
      <c r="C95" s="35"/>
      <c r="D95" s="35"/>
      <c r="E95" s="35"/>
      <c r="F95" s="35"/>
      <c r="G95" s="35"/>
      <c r="H95" s="35"/>
      <c r="I95" s="35" t="s">
        <v>205</v>
      </c>
      <c r="J95" s="36" t="s">
        <v>118</v>
      </c>
      <c r="K95" s="36" t="s">
        <v>118</v>
      </c>
      <c r="L95" s="36" t="s">
        <v>123</v>
      </c>
      <c r="M95" s="36" t="s">
        <v>118</v>
      </c>
    </row>
    <row r="96" spans="1:13" ht="29.1" customHeight="1" x14ac:dyDescent="0.25">
      <c r="A96" s="34"/>
      <c r="B96" s="34"/>
      <c r="C96" s="35"/>
      <c r="D96" s="38" t="s">
        <v>206</v>
      </c>
      <c r="E96" s="45" t="s">
        <v>289</v>
      </c>
      <c r="F96" s="45"/>
      <c r="G96" s="45"/>
      <c r="H96" s="45"/>
      <c r="I96" s="45"/>
      <c r="J96" s="38" t="s">
        <v>201</v>
      </c>
      <c r="K96" s="33">
        <v>164264.79999999999</v>
      </c>
      <c r="L96" s="33">
        <v>447994.8</v>
      </c>
      <c r="M96" s="34"/>
    </row>
    <row r="97" spans="1:13" ht="30" customHeight="1" x14ac:dyDescent="0.25">
      <c r="A97" s="34"/>
      <c r="B97" s="34"/>
      <c r="C97" s="35"/>
      <c r="D97" s="35"/>
      <c r="E97" s="35"/>
      <c r="F97" s="45" t="s">
        <v>290</v>
      </c>
      <c r="G97" s="45"/>
      <c r="H97" s="45"/>
      <c r="I97" s="45"/>
      <c r="J97" s="45"/>
      <c r="K97" s="45"/>
      <c r="L97" s="45"/>
      <c r="M97" s="45"/>
    </row>
    <row r="98" spans="1:13" ht="30" customHeight="1" x14ac:dyDescent="0.25">
      <c r="A98" s="34"/>
      <c r="B98" s="34"/>
      <c r="C98" s="35"/>
      <c r="D98" s="35"/>
      <c r="E98" s="35"/>
      <c r="F98" s="35"/>
      <c r="G98" s="45" t="s">
        <v>115</v>
      </c>
      <c r="H98" s="45"/>
      <c r="I98" s="45"/>
      <c r="J98" s="45"/>
      <c r="K98" s="45"/>
      <c r="L98" s="45"/>
      <c r="M98" s="45"/>
    </row>
    <row r="99" spans="1:13" ht="30" customHeight="1" x14ac:dyDescent="0.25">
      <c r="A99" s="34"/>
      <c r="B99" s="34"/>
      <c r="C99" s="35"/>
      <c r="D99" s="35"/>
      <c r="E99" s="35"/>
      <c r="F99" s="35"/>
      <c r="G99" s="35"/>
      <c r="H99" s="45" t="s">
        <v>207</v>
      </c>
      <c r="I99" s="45"/>
      <c r="J99" s="45"/>
      <c r="K99" s="45"/>
      <c r="L99" s="45"/>
      <c r="M99" s="45"/>
    </row>
    <row r="100" spans="1:13" ht="30" customHeight="1" x14ac:dyDescent="0.25">
      <c r="A100" s="34"/>
      <c r="B100" s="34"/>
      <c r="C100" s="35"/>
      <c r="D100" s="38" t="s">
        <v>208</v>
      </c>
      <c r="E100" s="45" t="s">
        <v>209</v>
      </c>
      <c r="F100" s="45"/>
      <c r="G100" s="45"/>
      <c r="H100" s="45"/>
      <c r="I100" s="45"/>
      <c r="J100" s="38" t="s">
        <v>201</v>
      </c>
      <c r="K100" s="38" t="s">
        <v>201</v>
      </c>
      <c r="L100" s="33">
        <v>250000</v>
      </c>
      <c r="M100" s="34"/>
    </row>
    <row r="101" spans="1:13" ht="30" customHeight="1" x14ac:dyDescent="0.25">
      <c r="A101" s="34"/>
      <c r="B101" s="34"/>
      <c r="C101" s="35"/>
      <c r="D101" s="35"/>
      <c r="E101" s="35"/>
      <c r="F101" s="45" t="s">
        <v>210</v>
      </c>
      <c r="G101" s="45"/>
      <c r="H101" s="45"/>
      <c r="I101" s="45"/>
      <c r="J101" s="45"/>
      <c r="K101" s="45"/>
      <c r="L101" s="45"/>
      <c r="M101" s="45"/>
    </row>
    <row r="102" spans="1:13" ht="30" customHeight="1" x14ac:dyDescent="0.25">
      <c r="A102" s="34"/>
      <c r="B102" s="34"/>
      <c r="C102" s="35"/>
      <c r="D102" s="35"/>
      <c r="E102" s="35"/>
      <c r="F102" s="35"/>
      <c r="G102" s="45" t="s">
        <v>115</v>
      </c>
      <c r="H102" s="45"/>
      <c r="I102" s="45"/>
      <c r="J102" s="45"/>
      <c r="K102" s="45"/>
      <c r="L102" s="45"/>
      <c r="M102" s="45"/>
    </row>
    <row r="103" spans="1:13" ht="30" customHeight="1" x14ac:dyDescent="0.25">
      <c r="A103" s="34"/>
      <c r="B103" s="34"/>
      <c r="C103" s="35"/>
      <c r="D103" s="35"/>
      <c r="E103" s="35"/>
      <c r="F103" s="35"/>
      <c r="G103" s="35"/>
      <c r="H103" s="45" t="s">
        <v>203</v>
      </c>
      <c r="I103" s="45"/>
      <c r="J103" s="45"/>
      <c r="K103" s="45"/>
      <c r="L103" s="45"/>
      <c r="M103" s="45"/>
    </row>
    <row r="104" spans="1:13" ht="54" x14ac:dyDescent="0.25">
      <c r="A104" s="34"/>
      <c r="B104" s="34"/>
      <c r="C104" s="35"/>
      <c r="D104" s="35"/>
      <c r="E104" s="35"/>
      <c r="F104" s="35"/>
      <c r="G104" s="35"/>
      <c r="H104" s="35"/>
      <c r="I104" s="35" t="s">
        <v>211</v>
      </c>
      <c r="J104" s="36" t="s">
        <v>118</v>
      </c>
      <c r="K104" s="36" t="s">
        <v>118</v>
      </c>
      <c r="L104" s="36" t="s">
        <v>291</v>
      </c>
      <c r="M104" s="36" t="s">
        <v>118</v>
      </c>
    </row>
    <row r="105" spans="1:13" ht="29.1" customHeight="1" x14ac:dyDescent="0.25">
      <c r="A105" s="34"/>
      <c r="B105" s="34"/>
      <c r="C105" s="35"/>
      <c r="D105" s="38" t="s">
        <v>212</v>
      </c>
      <c r="E105" s="45" t="s">
        <v>213</v>
      </c>
      <c r="F105" s="45"/>
      <c r="G105" s="45"/>
      <c r="H105" s="45"/>
      <c r="I105" s="45"/>
      <c r="J105" s="38" t="s">
        <v>201</v>
      </c>
      <c r="K105" s="38" t="s">
        <v>201</v>
      </c>
      <c r="L105" s="33">
        <v>77765.2</v>
      </c>
      <c r="M105" s="34"/>
    </row>
    <row r="106" spans="1:13" ht="30" customHeight="1" x14ac:dyDescent="0.25">
      <c r="A106" s="34"/>
      <c r="B106" s="34"/>
      <c r="C106" s="35"/>
      <c r="D106" s="35"/>
      <c r="E106" s="35"/>
      <c r="F106" s="45" t="s">
        <v>214</v>
      </c>
      <c r="G106" s="45"/>
      <c r="H106" s="45"/>
      <c r="I106" s="45"/>
      <c r="J106" s="45"/>
      <c r="K106" s="45"/>
      <c r="L106" s="45"/>
      <c r="M106" s="45"/>
    </row>
    <row r="107" spans="1:13" ht="30" customHeight="1" x14ac:dyDescent="0.25">
      <c r="A107" s="34"/>
      <c r="B107" s="34"/>
      <c r="C107" s="35"/>
      <c r="D107" s="35"/>
      <c r="E107" s="35"/>
      <c r="F107" s="35"/>
      <c r="G107" s="45" t="s">
        <v>115</v>
      </c>
      <c r="H107" s="45"/>
      <c r="I107" s="45"/>
      <c r="J107" s="45"/>
      <c r="K107" s="45"/>
      <c r="L107" s="45"/>
      <c r="M107" s="45"/>
    </row>
    <row r="108" spans="1:13" ht="30" customHeight="1" x14ac:dyDescent="0.25">
      <c r="A108" s="34"/>
      <c r="B108" s="34"/>
      <c r="C108" s="35"/>
      <c r="D108" s="35"/>
      <c r="E108" s="35"/>
      <c r="F108" s="35"/>
      <c r="G108" s="35"/>
      <c r="H108" s="45" t="s">
        <v>147</v>
      </c>
      <c r="I108" s="45"/>
      <c r="J108" s="45"/>
      <c r="K108" s="45"/>
      <c r="L108" s="45"/>
      <c r="M108" s="45"/>
    </row>
    <row r="109" spans="1:13" ht="30" customHeight="1" x14ac:dyDescent="0.25">
      <c r="A109" s="34"/>
      <c r="B109" s="34"/>
      <c r="C109" s="35"/>
      <c r="D109" s="38" t="s">
        <v>215</v>
      </c>
      <c r="E109" s="45" t="s">
        <v>216</v>
      </c>
      <c r="F109" s="45"/>
      <c r="G109" s="45"/>
      <c r="H109" s="45"/>
      <c r="I109" s="45"/>
      <c r="J109" s="33">
        <v>138276.6</v>
      </c>
      <c r="K109" s="33">
        <v>200000</v>
      </c>
      <c r="L109" s="33">
        <v>200000</v>
      </c>
      <c r="M109" s="34"/>
    </row>
    <row r="110" spans="1:13" ht="30" customHeight="1" x14ac:dyDescent="0.25">
      <c r="A110" s="34"/>
      <c r="B110" s="34"/>
      <c r="C110" s="35"/>
      <c r="D110" s="35"/>
      <c r="E110" s="35"/>
      <c r="F110" s="45" t="s">
        <v>217</v>
      </c>
      <c r="G110" s="45"/>
      <c r="H110" s="45"/>
      <c r="I110" s="45"/>
      <c r="J110" s="45"/>
      <c r="K110" s="45"/>
      <c r="L110" s="45"/>
      <c r="M110" s="45"/>
    </row>
    <row r="111" spans="1:13" ht="30" customHeight="1" x14ac:dyDescent="0.25">
      <c r="A111" s="34"/>
      <c r="B111" s="34"/>
      <c r="C111" s="35"/>
      <c r="D111" s="35"/>
      <c r="E111" s="35"/>
      <c r="F111" s="35"/>
      <c r="G111" s="45" t="s">
        <v>218</v>
      </c>
      <c r="H111" s="45"/>
      <c r="I111" s="45"/>
      <c r="J111" s="45"/>
      <c r="K111" s="45"/>
      <c r="L111" s="45"/>
      <c r="M111" s="45"/>
    </row>
    <row r="112" spans="1:13" ht="30" customHeight="1" x14ac:dyDescent="0.25">
      <c r="A112" s="34"/>
      <c r="B112" s="34"/>
      <c r="C112" s="35"/>
      <c r="D112" s="35"/>
      <c r="E112" s="35"/>
      <c r="F112" s="35"/>
      <c r="G112" s="35"/>
      <c r="H112" s="45" t="s">
        <v>219</v>
      </c>
      <c r="I112" s="45"/>
      <c r="J112" s="45"/>
      <c r="K112" s="45"/>
      <c r="L112" s="45"/>
      <c r="M112" s="45"/>
    </row>
    <row r="113" spans="1:13" ht="30" customHeight="1" x14ac:dyDescent="0.25">
      <c r="A113" s="34"/>
      <c r="B113" s="34"/>
      <c r="C113" s="35"/>
      <c r="D113" s="38" t="s">
        <v>292</v>
      </c>
      <c r="E113" s="45" t="s">
        <v>293</v>
      </c>
      <c r="F113" s="45"/>
      <c r="G113" s="45"/>
      <c r="H113" s="45"/>
      <c r="I113" s="45"/>
      <c r="J113" s="33">
        <v>60056.1</v>
      </c>
      <c r="K113" s="33">
        <v>106432</v>
      </c>
      <c r="L113" s="33">
        <v>0</v>
      </c>
      <c r="M113" s="34"/>
    </row>
    <row r="114" spans="1:13" ht="30" customHeight="1" x14ac:dyDescent="0.25">
      <c r="A114" s="34"/>
      <c r="B114" s="34"/>
      <c r="C114" s="35"/>
      <c r="D114" s="35"/>
      <c r="E114" s="35"/>
      <c r="F114" s="45" t="s">
        <v>294</v>
      </c>
      <c r="G114" s="45"/>
      <c r="H114" s="45"/>
      <c r="I114" s="45"/>
      <c r="J114" s="45"/>
      <c r="K114" s="45"/>
      <c r="L114" s="45"/>
      <c r="M114" s="45"/>
    </row>
    <row r="115" spans="1:13" ht="30" customHeight="1" x14ac:dyDescent="0.25">
      <c r="A115" s="34"/>
      <c r="B115" s="34"/>
      <c r="C115" s="35"/>
      <c r="D115" s="35"/>
      <c r="E115" s="35"/>
      <c r="F115" s="35"/>
      <c r="G115" s="45" t="s">
        <v>222</v>
      </c>
      <c r="H115" s="45"/>
      <c r="I115" s="45"/>
      <c r="J115" s="45"/>
      <c r="K115" s="45"/>
      <c r="L115" s="45"/>
      <c r="M115" s="45"/>
    </row>
    <row r="116" spans="1:13" ht="30" customHeight="1" x14ac:dyDescent="0.25">
      <c r="A116" s="34"/>
      <c r="B116" s="34"/>
      <c r="C116" s="35"/>
      <c r="D116" s="35"/>
      <c r="E116" s="35"/>
      <c r="F116" s="35"/>
      <c r="G116" s="35"/>
      <c r="H116" s="45" t="s">
        <v>223</v>
      </c>
      <c r="I116" s="45"/>
      <c r="J116" s="45"/>
      <c r="K116" s="45"/>
      <c r="L116" s="45"/>
      <c r="M116" s="45"/>
    </row>
    <row r="117" spans="1:13" ht="40.5" x14ac:dyDescent="0.25">
      <c r="A117" s="34"/>
      <c r="B117" s="34"/>
      <c r="C117" s="35"/>
      <c r="D117" s="35"/>
      <c r="E117" s="35"/>
      <c r="F117" s="35"/>
      <c r="G117" s="35"/>
      <c r="H117" s="35"/>
      <c r="I117" s="35" t="s">
        <v>295</v>
      </c>
      <c r="J117" s="36" t="s">
        <v>296</v>
      </c>
      <c r="K117" s="36" t="s">
        <v>118</v>
      </c>
      <c r="L117" s="36" t="s">
        <v>118</v>
      </c>
      <c r="M117" s="36" t="s">
        <v>118</v>
      </c>
    </row>
    <row r="118" spans="1:13" ht="40.5" x14ac:dyDescent="0.25">
      <c r="A118" s="34"/>
      <c r="B118" s="34"/>
      <c r="C118" s="35"/>
      <c r="D118" s="35"/>
      <c r="E118" s="35"/>
      <c r="F118" s="35"/>
      <c r="G118" s="35"/>
      <c r="H118" s="35"/>
      <c r="I118" s="35" t="s">
        <v>297</v>
      </c>
      <c r="J118" s="36" t="s">
        <v>176</v>
      </c>
      <c r="K118" s="36" t="s">
        <v>118</v>
      </c>
      <c r="L118" s="36" t="s">
        <v>118</v>
      </c>
      <c r="M118" s="36" t="s">
        <v>118</v>
      </c>
    </row>
    <row r="119" spans="1:13" ht="40.5" x14ac:dyDescent="0.25">
      <c r="A119" s="34"/>
      <c r="B119" s="34"/>
      <c r="C119" s="35"/>
      <c r="D119" s="35"/>
      <c r="E119" s="35"/>
      <c r="F119" s="35"/>
      <c r="G119" s="35"/>
      <c r="H119" s="35"/>
      <c r="I119" s="35" t="s">
        <v>298</v>
      </c>
      <c r="J119" s="36" t="s">
        <v>118</v>
      </c>
      <c r="K119" s="36" t="s">
        <v>149</v>
      </c>
      <c r="L119" s="36" t="s">
        <v>118</v>
      </c>
      <c r="M119" s="36" t="s">
        <v>118</v>
      </c>
    </row>
    <row r="120" spans="1:13" ht="40.5" x14ac:dyDescent="0.25">
      <c r="A120" s="34"/>
      <c r="B120" s="34"/>
      <c r="C120" s="35"/>
      <c r="D120" s="35"/>
      <c r="E120" s="35"/>
      <c r="F120" s="35"/>
      <c r="G120" s="35"/>
      <c r="H120" s="35"/>
      <c r="I120" s="35" t="s">
        <v>299</v>
      </c>
      <c r="J120" s="36" t="s">
        <v>118</v>
      </c>
      <c r="K120" s="36" t="s">
        <v>157</v>
      </c>
      <c r="L120" s="36" t="s">
        <v>118</v>
      </c>
      <c r="M120" s="36" t="s">
        <v>118</v>
      </c>
    </row>
    <row r="121" spans="1:13" ht="67.5" x14ac:dyDescent="0.25">
      <c r="A121" s="34"/>
      <c r="B121" s="34"/>
      <c r="C121" s="35"/>
      <c r="D121" s="35"/>
      <c r="E121" s="35"/>
      <c r="F121" s="35"/>
      <c r="G121" s="35"/>
      <c r="H121" s="35"/>
      <c r="I121" s="35" t="s">
        <v>300</v>
      </c>
      <c r="J121" s="36" t="s">
        <v>118</v>
      </c>
      <c r="K121" s="36" t="s">
        <v>123</v>
      </c>
      <c r="L121" s="36" t="s">
        <v>118</v>
      </c>
      <c r="M121" s="36" t="s">
        <v>118</v>
      </c>
    </row>
    <row r="122" spans="1:13" ht="42" customHeight="1" x14ac:dyDescent="0.25">
      <c r="A122" s="34"/>
      <c r="B122" s="34"/>
      <c r="C122" s="35"/>
      <c r="D122" s="38" t="s">
        <v>220</v>
      </c>
      <c r="E122" s="45" t="s">
        <v>301</v>
      </c>
      <c r="F122" s="45"/>
      <c r="G122" s="45"/>
      <c r="H122" s="45"/>
      <c r="I122" s="45"/>
      <c r="J122" s="38" t="s">
        <v>201</v>
      </c>
      <c r="K122" s="38" t="s">
        <v>201</v>
      </c>
      <c r="L122" s="33">
        <v>37000.6</v>
      </c>
      <c r="M122" s="34"/>
    </row>
    <row r="123" spans="1:13" ht="30" customHeight="1" x14ac:dyDescent="0.25">
      <c r="A123" s="34"/>
      <c r="B123" s="34"/>
      <c r="C123" s="35"/>
      <c r="D123" s="35"/>
      <c r="E123" s="35"/>
      <c r="F123" s="45" t="s">
        <v>221</v>
      </c>
      <c r="G123" s="45"/>
      <c r="H123" s="45"/>
      <c r="I123" s="45"/>
      <c r="J123" s="45"/>
      <c r="K123" s="45"/>
      <c r="L123" s="45"/>
      <c r="M123" s="45"/>
    </row>
    <row r="124" spans="1:13" ht="30" customHeight="1" x14ac:dyDescent="0.25">
      <c r="A124" s="34"/>
      <c r="B124" s="34"/>
      <c r="C124" s="35"/>
      <c r="D124" s="35"/>
      <c r="E124" s="35"/>
      <c r="F124" s="35"/>
      <c r="G124" s="45" t="s">
        <v>222</v>
      </c>
      <c r="H124" s="45"/>
      <c r="I124" s="45"/>
      <c r="J124" s="45"/>
      <c r="K124" s="45"/>
      <c r="L124" s="45"/>
      <c r="M124" s="45"/>
    </row>
    <row r="125" spans="1:13" ht="30" customHeight="1" x14ac:dyDescent="0.25">
      <c r="A125" s="34"/>
      <c r="B125" s="34"/>
      <c r="C125" s="35"/>
      <c r="D125" s="35"/>
      <c r="E125" s="35"/>
      <c r="F125" s="35"/>
      <c r="G125" s="35"/>
      <c r="H125" s="45" t="s">
        <v>223</v>
      </c>
      <c r="I125" s="45"/>
      <c r="J125" s="45"/>
      <c r="K125" s="45"/>
      <c r="L125" s="45"/>
      <c r="M125" s="45"/>
    </row>
    <row r="126" spans="1:13" ht="27" x14ac:dyDescent="0.25">
      <c r="A126" s="34"/>
      <c r="B126" s="34"/>
      <c r="C126" s="35"/>
      <c r="D126" s="35"/>
      <c r="E126" s="35"/>
      <c r="F126" s="35"/>
      <c r="G126" s="35"/>
      <c r="H126" s="35"/>
      <c r="I126" s="35" t="s">
        <v>224</v>
      </c>
      <c r="J126" s="36" t="s">
        <v>118</v>
      </c>
      <c r="K126" s="36" t="s">
        <v>118</v>
      </c>
      <c r="L126" s="36" t="s">
        <v>179</v>
      </c>
      <c r="M126" s="36" t="s">
        <v>118</v>
      </c>
    </row>
    <row r="127" spans="1:13" ht="27" x14ac:dyDescent="0.25">
      <c r="A127" s="34"/>
      <c r="B127" s="34"/>
      <c r="C127" s="35"/>
      <c r="D127" s="35"/>
      <c r="E127" s="35"/>
      <c r="F127" s="35"/>
      <c r="G127" s="35"/>
      <c r="H127" s="35"/>
      <c r="I127" s="35" t="s">
        <v>225</v>
      </c>
      <c r="J127" s="36" t="s">
        <v>118</v>
      </c>
      <c r="K127" s="36" t="s">
        <v>118</v>
      </c>
      <c r="L127" s="36" t="s">
        <v>179</v>
      </c>
      <c r="M127" s="36" t="s">
        <v>118</v>
      </c>
    </row>
    <row r="128" spans="1:13" ht="30" customHeight="1" x14ac:dyDescent="0.25">
      <c r="A128" s="34"/>
      <c r="B128" s="38" t="s">
        <v>226</v>
      </c>
      <c r="C128" s="45" t="s">
        <v>227</v>
      </c>
      <c r="D128" s="45"/>
      <c r="E128" s="45"/>
      <c r="F128" s="45"/>
      <c r="G128" s="45"/>
      <c r="H128" s="45"/>
      <c r="I128" s="45"/>
      <c r="J128" s="33">
        <v>119300</v>
      </c>
      <c r="K128" s="33">
        <v>119300</v>
      </c>
      <c r="L128" s="33">
        <v>119300</v>
      </c>
      <c r="M128" s="34"/>
    </row>
    <row r="129" spans="1:13" ht="30" customHeight="1" x14ac:dyDescent="0.25">
      <c r="A129" s="34"/>
      <c r="B129" s="34"/>
      <c r="C129" s="35"/>
      <c r="D129" s="38" t="s">
        <v>228</v>
      </c>
      <c r="E129" s="45" t="s">
        <v>229</v>
      </c>
      <c r="F129" s="45"/>
      <c r="G129" s="45"/>
      <c r="H129" s="45"/>
      <c r="I129" s="45"/>
      <c r="J129" s="33">
        <v>19700</v>
      </c>
      <c r="K129" s="33">
        <v>19700</v>
      </c>
      <c r="L129" s="33">
        <v>19700</v>
      </c>
      <c r="M129" s="34"/>
    </row>
    <row r="130" spans="1:13" ht="30" customHeight="1" x14ac:dyDescent="0.25">
      <c r="A130" s="34"/>
      <c r="B130" s="34"/>
      <c r="C130" s="35"/>
      <c r="D130" s="35"/>
      <c r="E130" s="35"/>
      <c r="F130" s="45" t="s">
        <v>230</v>
      </c>
      <c r="G130" s="45"/>
      <c r="H130" s="45"/>
      <c r="I130" s="45"/>
      <c r="J130" s="45"/>
      <c r="K130" s="45"/>
      <c r="L130" s="45"/>
      <c r="M130" s="45"/>
    </row>
    <row r="131" spans="1:13" ht="30" customHeight="1" x14ac:dyDescent="0.25">
      <c r="A131" s="34"/>
      <c r="B131" s="34"/>
      <c r="C131" s="35"/>
      <c r="D131" s="35"/>
      <c r="E131" s="35"/>
      <c r="F131" s="35"/>
      <c r="G131" s="45" t="s">
        <v>115</v>
      </c>
      <c r="H131" s="45"/>
      <c r="I131" s="45"/>
      <c r="J131" s="45"/>
      <c r="K131" s="45"/>
      <c r="L131" s="45"/>
      <c r="M131" s="45"/>
    </row>
    <row r="132" spans="1:13" ht="30" customHeight="1" x14ac:dyDescent="0.25">
      <c r="A132" s="34"/>
      <c r="B132" s="34"/>
      <c r="C132" s="35"/>
      <c r="D132" s="35"/>
      <c r="E132" s="35"/>
      <c r="F132" s="35"/>
      <c r="G132" s="35"/>
      <c r="H132" s="45" t="s">
        <v>147</v>
      </c>
      <c r="I132" s="45"/>
      <c r="J132" s="45"/>
      <c r="K132" s="45"/>
      <c r="L132" s="45"/>
      <c r="M132" s="45"/>
    </row>
    <row r="133" spans="1:13" ht="67.5" x14ac:dyDescent="0.25">
      <c r="A133" s="34"/>
      <c r="B133" s="34"/>
      <c r="C133" s="35"/>
      <c r="D133" s="35"/>
      <c r="E133" s="35"/>
      <c r="F133" s="35"/>
      <c r="G133" s="35"/>
      <c r="H133" s="35"/>
      <c r="I133" s="35" t="s">
        <v>231</v>
      </c>
      <c r="J133" s="36" t="s">
        <v>123</v>
      </c>
      <c r="K133" s="36" t="s">
        <v>123</v>
      </c>
      <c r="L133" s="36" t="s">
        <v>123</v>
      </c>
      <c r="M133" s="36" t="s">
        <v>118</v>
      </c>
    </row>
    <row r="134" spans="1:13" ht="81" x14ac:dyDescent="0.25">
      <c r="A134" s="34"/>
      <c r="B134" s="34"/>
      <c r="C134" s="35"/>
      <c r="D134" s="35"/>
      <c r="E134" s="35"/>
      <c r="F134" s="35"/>
      <c r="G134" s="35"/>
      <c r="H134" s="35"/>
      <c r="I134" s="35" t="s">
        <v>232</v>
      </c>
      <c r="J134" s="36" t="s">
        <v>123</v>
      </c>
      <c r="K134" s="36" t="s">
        <v>123</v>
      </c>
      <c r="L134" s="36" t="s">
        <v>123</v>
      </c>
      <c r="M134" s="36" t="s">
        <v>118</v>
      </c>
    </row>
    <row r="135" spans="1:13" ht="27" x14ac:dyDescent="0.25">
      <c r="A135" s="34"/>
      <c r="B135" s="34"/>
      <c r="C135" s="35"/>
      <c r="D135" s="35"/>
      <c r="E135" s="35"/>
      <c r="F135" s="35"/>
      <c r="G135" s="35"/>
      <c r="H135" s="35"/>
      <c r="I135" s="35" t="s">
        <v>233</v>
      </c>
      <c r="J135" s="36" t="s">
        <v>179</v>
      </c>
      <c r="K135" s="36" t="s">
        <v>179</v>
      </c>
      <c r="L135" s="36" t="s">
        <v>179</v>
      </c>
      <c r="M135" s="36" t="s">
        <v>118</v>
      </c>
    </row>
    <row r="136" spans="1:13" ht="27" x14ac:dyDescent="0.25">
      <c r="A136" s="34"/>
      <c r="B136" s="34"/>
      <c r="C136" s="35"/>
      <c r="D136" s="35"/>
      <c r="E136" s="35"/>
      <c r="F136" s="35"/>
      <c r="G136" s="35"/>
      <c r="H136" s="35"/>
      <c r="I136" s="35" t="s">
        <v>234</v>
      </c>
      <c r="J136" s="36" t="s">
        <v>121</v>
      </c>
      <c r="K136" s="36" t="s">
        <v>121</v>
      </c>
      <c r="L136" s="36" t="s">
        <v>121</v>
      </c>
      <c r="M136" s="36" t="s">
        <v>118</v>
      </c>
    </row>
    <row r="137" spans="1:13" ht="27" x14ac:dyDescent="0.25">
      <c r="A137" s="34"/>
      <c r="B137" s="34"/>
      <c r="C137" s="35"/>
      <c r="D137" s="35"/>
      <c r="E137" s="35"/>
      <c r="F137" s="35"/>
      <c r="G137" s="35"/>
      <c r="H137" s="35"/>
      <c r="I137" s="35" t="s">
        <v>235</v>
      </c>
      <c r="J137" s="36" t="s">
        <v>179</v>
      </c>
      <c r="K137" s="36" t="s">
        <v>179</v>
      </c>
      <c r="L137" s="36" t="s">
        <v>179</v>
      </c>
      <c r="M137" s="36" t="s">
        <v>118</v>
      </c>
    </row>
    <row r="138" spans="1:13" ht="29.1" customHeight="1" x14ac:dyDescent="0.25">
      <c r="A138" s="34"/>
      <c r="B138" s="34"/>
      <c r="C138" s="35"/>
      <c r="D138" s="38" t="s">
        <v>236</v>
      </c>
      <c r="E138" s="45" t="s">
        <v>237</v>
      </c>
      <c r="F138" s="45"/>
      <c r="G138" s="45"/>
      <c r="H138" s="45"/>
      <c r="I138" s="45"/>
      <c r="J138" s="33">
        <v>99600</v>
      </c>
      <c r="K138" s="33">
        <v>99600</v>
      </c>
      <c r="L138" s="33">
        <v>99600</v>
      </c>
      <c r="M138" s="34"/>
    </row>
    <row r="139" spans="1:13" ht="30" customHeight="1" x14ac:dyDescent="0.25">
      <c r="A139" s="34"/>
      <c r="B139" s="34"/>
      <c r="C139" s="35"/>
      <c r="D139" s="35"/>
      <c r="E139" s="35"/>
      <c r="F139" s="45" t="s">
        <v>238</v>
      </c>
      <c r="G139" s="45"/>
      <c r="H139" s="45"/>
      <c r="I139" s="45"/>
      <c r="J139" s="45"/>
      <c r="K139" s="45"/>
      <c r="L139" s="45"/>
      <c r="M139" s="45"/>
    </row>
    <row r="140" spans="1:13" ht="30" customHeight="1" x14ac:dyDescent="0.25">
      <c r="A140" s="34"/>
      <c r="B140" s="34"/>
      <c r="C140" s="35"/>
      <c r="D140" s="35"/>
      <c r="E140" s="35"/>
      <c r="F140" s="35"/>
      <c r="G140" s="45" t="s">
        <v>115</v>
      </c>
      <c r="H140" s="45"/>
      <c r="I140" s="45"/>
      <c r="J140" s="45"/>
      <c r="K140" s="45"/>
      <c r="L140" s="45"/>
      <c r="M140" s="45"/>
    </row>
    <row r="141" spans="1:13" ht="30" customHeight="1" x14ac:dyDescent="0.25">
      <c r="A141" s="34"/>
      <c r="B141" s="34"/>
      <c r="C141" s="35"/>
      <c r="D141" s="35"/>
      <c r="E141" s="35"/>
      <c r="F141" s="35"/>
      <c r="G141" s="35"/>
      <c r="H141" s="45" t="s">
        <v>147</v>
      </c>
      <c r="I141" s="45"/>
      <c r="J141" s="45"/>
      <c r="K141" s="45"/>
      <c r="L141" s="45"/>
      <c r="M141" s="45"/>
    </row>
    <row r="142" spans="1:13" ht="54" x14ac:dyDescent="0.25">
      <c r="A142" s="34"/>
      <c r="B142" s="34"/>
      <c r="C142" s="35"/>
      <c r="D142" s="35"/>
      <c r="E142" s="35"/>
      <c r="F142" s="35"/>
      <c r="G142" s="35"/>
      <c r="H142" s="35"/>
      <c r="I142" s="35" t="s">
        <v>239</v>
      </c>
      <c r="J142" s="36" t="s">
        <v>179</v>
      </c>
      <c r="K142" s="36" t="s">
        <v>179</v>
      </c>
      <c r="L142" s="36" t="s">
        <v>179</v>
      </c>
      <c r="M142" s="36" t="s">
        <v>118</v>
      </c>
    </row>
    <row r="143" spans="1:13" ht="81" x14ac:dyDescent="0.25">
      <c r="A143" s="34"/>
      <c r="B143" s="34"/>
      <c r="C143" s="35"/>
      <c r="D143" s="35"/>
      <c r="E143" s="35"/>
      <c r="F143" s="35"/>
      <c r="G143" s="35"/>
      <c r="H143" s="35"/>
      <c r="I143" s="35" t="s">
        <v>240</v>
      </c>
      <c r="J143" s="36" t="s">
        <v>125</v>
      </c>
      <c r="K143" s="36" t="s">
        <v>123</v>
      </c>
      <c r="L143" s="36" t="s">
        <v>123</v>
      </c>
      <c r="M143" s="36" t="s">
        <v>118</v>
      </c>
    </row>
    <row r="144" spans="1:13" ht="27" x14ac:dyDescent="0.25">
      <c r="A144" s="34"/>
      <c r="B144" s="34"/>
      <c r="C144" s="35"/>
      <c r="D144" s="35"/>
      <c r="E144" s="35"/>
      <c r="F144" s="35"/>
      <c r="G144" s="35"/>
      <c r="H144" s="35"/>
      <c r="I144" s="35" t="s">
        <v>233</v>
      </c>
      <c r="J144" s="36" t="s">
        <v>179</v>
      </c>
      <c r="K144" s="36" t="s">
        <v>179</v>
      </c>
      <c r="L144" s="36" t="s">
        <v>179</v>
      </c>
      <c r="M144" s="36" t="s">
        <v>118</v>
      </c>
    </row>
    <row r="145" spans="1:13" ht="27" x14ac:dyDescent="0.25">
      <c r="A145" s="34"/>
      <c r="B145" s="34"/>
      <c r="C145" s="35"/>
      <c r="D145" s="35"/>
      <c r="E145" s="35"/>
      <c r="F145" s="35"/>
      <c r="G145" s="35"/>
      <c r="H145" s="35"/>
      <c r="I145" s="35" t="s">
        <v>234</v>
      </c>
      <c r="J145" s="36" t="s">
        <v>121</v>
      </c>
      <c r="K145" s="36" t="s">
        <v>121</v>
      </c>
      <c r="L145" s="36" t="s">
        <v>121</v>
      </c>
      <c r="M145" s="36" t="s">
        <v>118</v>
      </c>
    </row>
    <row r="146" spans="1:13" ht="27" x14ac:dyDescent="0.25">
      <c r="A146" s="34"/>
      <c r="B146" s="34"/>
      <c r="C146" s="35"/>
      <c r="D146" s="35"/>
      <c r="E146" s="35"/>
      <c r="F146" s="35"/>
      <c r="G146" s="35"/>
      <c r="H146" s="35"/>
      <c r="I146" s="35" t="s">
        <v>235</v>
      </c>
      <c r="J146" s="36" t="s">
        <v>179</v>
      </c>
      <c r="K146" s="36" t="s">
        <v>179</v>
      </c>
      <c r="L146" s="36" t="s">
        <v>179</v>
      </c>
      <c r="M146" s="36" t="s">
        <v>118</v>
      </c>
    </row>
    <row r="147" spans="1:13" ht="30" customHeight="1" x14ac:dyDescent="0.25">
      <c r="A147" s="34"/>
      <c r="B147" s="38" t="s">
        <v>307</v>
      </c>
      <c r="C147" s="45" t="s">
        <v>308</v>
      </c>
      <c r="D147" s="45"/>
      <c r="E147" s="45"/>
      <c r="F147" s="45"/>
      <c r="G147" s="45"/>
      <c r="H147" s="45"/>
      <c r="I147" s="45"/>
      <c r="J147" s="33">
        <v>0</v>
      </c>
      <c r="K147" s="33">
        <v>0</v>
      </c>
      <c r="L147" s="33">
        <v>3500000</v>
      </c>
      <c r="M147" s="34"/>
    </row>
    <row r="148" spans="1:13" ht="30" customHeight="1" x14ac:dyDescent="0.25">
      <c r="A148" s="34"/>
      <c r="B148" s="34"/>
      <c r="C148" s="35"/>
      <c r="D148" s="38" t="s">
        <v>309</v>
      </c>
      <c r="E148" s="45" t="s">
        <v>310</v>
      </c>
      <c r="F148" s="45"/>
      <c r="G148" s="45"/>
      <c r="H148" s="45"/>
      <c r="I148" s="45"/>
      <c r="J148" s="38" t="s">
        <v>201</v>
      </c>
      <c r="K148" s="38" t="s">
        <v>201</v>
      </c>
      <c r="L148" s="33">
        <v>3500000</v>
      </c>
      <c r="M148" s="34"/>
    </row>
    <row r="149" spans="1:13" ht="30" customHeight="1" x14ac:dyDescent="0.25">
      <c r="A149" s="34"/>
      <c r="B149" s="34"/>
      <c r="C149" s="35"/>
      <c r="D149" s="35"/>
      <c r="E149" s="35"/>
      <c r="F149" s="45" t="s">
        <v>311</v>
      </c>
      <c r="G149" s="45"/>
      <c r="H149" s="45"/>
      <c r="I149" s="45"/>
      <c r="J149" s="45"/>
      <c r="K149" s="45"/>
      <c r="L149" s="45"/>
      <c r="M149" s="45"/>
    </row>
    <row r="150" spans="1:13" ht="30" customHeight="1" x14ac:dyDescent="0.25">
      <c r="A150" s="34"/>
      <c r="B150" s="34"/>
      <c r="C150" s="35"/>
      <c r="D150" s="35"/>
      <c r="E150" s="35"/>
      <c r="F150" s="35"/>
      <c r="G150" s="45" t="s">
        <v>218</v>
      </c>
      <c r="H150" s="45"/>
      <c r="I150" s="45"/>
      <c r="J150" s="45"/>
      <c r="K150" s="45"/>
      <c r="L150" s="45"/>
      <c r="M150" s="45"/>
    </row>
    <row r="151" spans="1:13" ht="30" customHeight="1" x14ac:dyDescent="0.25">
      <c r="A151" s="34"/>
      <c r="B151" s="34"/>
      <c r="C151" s="35"/>
      <c r="D151" s="35"/>
      <c r="E151" s="35"/>
      <c r="F151" s="35"/>
      <c r="G151" s="35"/>
      <c r="H151" s="45" t="s">
        <v>312</v>
      </c>
      <c r="I151" s="45"/>
      <c r="J151" s="45"/>
      <c r="K151" s="45"/>
      <c r="L151" s="45"/>
      <c r="M151" s="45"/>
    </row>
    <row r="152" spans="1:13" ht="30" customHeight="1" x14ac:dyDescent="0.25">
      <c r="A152" s="34"/>
      <c r="B152" s="38" t="s">
        <v>313</v>
      </c>
      <c r="C152" s="45" t="s">
        <v>314</v>
      </c>
      <c r="D152" s="45"/>
      <c r="E152" s="45"/>
      <c r="F152" s="45"/>
      <c r="G152" s="45"/>
      <c r="H152" s="45"/>
      <c r="I152" s="45"/>
      <c r="J152" s="33">
        <v>0</v>
      </c>
      <c r="K152" s="33">
        <v>0</v>
      </c>
      <c r="L152" s="33">
        <v>10000000</v>
      </c>
      <c r="M152" s="34"/>
    </row>
    <row r="153" spans="1:13" ht="29.1" customHeight="1" x14ac:dyDescent="0.25">
      <c r="A153" s="34"/>
      <c r="B153" s="34"/>
      <c r="C153" s="35"/>
      <c r="D153" s="38" t="s">
        <v>315</v>
      </c>
      <c r="E153" s="45" t="s">
        <v>316</v>
      </c>
      <c r="F153" s="45"/>
      <c r="G153" s="45"/>
      <c r="H153" s="45"/>
      <c r="I153" s="45"/>
      <c r="J153" s="38" t="s">
        <v>201</v>
      </c>
      <c r="K153" s="38" t="s">
        <v>201</v>
      </c>
      <c r="L153" s="33">
        <v>10000000</v>
      </c>
      <c r="M153" s="34"/>
    </row>
    <row r="154" spans="1:13" ht="30" customHeight="1" x14ac:dyDescent="0.25">
      <c r="A154" s="34"/>
      <c r="B154" s="34"/>
      <c r="C154" s="35"/>
      <c r="D154" s="35"/>
      <c r="E154" s="35"/>
      <c r="F154" s="45" t="s">
        <v>317</v>
      </c>
      <c r="G154" s="45"/>
      <c r="H154" s="45"/>
      <c r="I154" s="45"/>
      <c r="J154" s="45"/>
      <c r="K154" s="45"/>
      <c r="L154" s="45"/>
      <c r="M154" s="45"/>
    </row>
    <row r="155" spans="1:13" ht="30" customHeight="1" x14ac:dyDescent="0.25">
      <c r="A155" s="34"/>
      <c r="B155" s="34"/>
      <c r="C155" s="35"/>
      <c r="D155" s="35"/>
      <c r="E155" s="35"/>
      <c r="F155" s="35"/>
      <c r="G155" s="45" t="s">
        <v>218</v>
      </c>
      <c r="H155" s="45"/>
      <c r="I155" s="45"/>
      <c r="J155" s="45"/>
      <c r="K155" s="45"/>
      <c r="L155" s="45"/>
      <c r="M155" s="45"/>
    </row>
    <row r="156" spans="1:13" ht="30" customHeight="1" x14ac:dyDescent="0.25">
      <c r="A156" s="34"/>
      <c r="B156" s="34"/>
      <c r="C156" s="35"/>
      <c r="D156" s="35"/>
      <c r="E156" s="35"/>
      <c r="F156" s="35"/>
      <c r="G156" s="35"/>
      <c r="H156" s="45" t="s">
        <v>318</v>
      </c>
      <c r="I156" s="45"/>
      <c r="J156" s="45"/>
      <c r="K156" s="45"/>
      <c r="L156" s="45"/>
      <c r="M156" s="45"/>
    </row>
  </sheetData>
  <mergeCells count="107"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  <mergeCell ref="G27:M27"/>
    <mergeCell ref="H28:M28"/>
    <mergeCell ref="E30:I30"/>
    <mergeCell ref="F31:M31"/>
    <mergeCell ref="G32:M32"/>
    <mergeCell ref="H33:M33"/>
    <mergeCell ref="E17:I17"/>
    <mergeCell ref="F18:M18"/>
    <mergeCell ref="G19:M19"/>
    <mergeCell ref="H20:M20"/>
    <mergeCell ref="E25:I25"/>
    <mergeCell ref="F26:M26"/>
    <mergeCell ref="F49:M49"/>
    <mergeCell ref="G50:M50"/>
    <mergeCell ref="H51:M51"/>
    <mergeCell ref="C53:I53"/>
    <mergeCell ref="E54:I54"/>
    <mergeCell ref="F55:M55"/>
    <mergeCell ref="C35:I35"/>
    <mergeCell ref="E36:I36"/>
    <mergeCell ref="F37:M37"/>
    <mergeCell ref="G38:M38"/>
    <mergeCell ref="H39:M39"/>
    <mergeCell ref="E48:I48"/>
    <mergeCell ref="E68:I68"/>
    <mergeCell ref="F69:M69"/>
    <mergeCell ref="G70:M70"/>
    <mergeCell ref="H71:M71"/>
    <mergeCell ref="E75:I75"/>
    <mergeCell ref="F76:M76"/>
    <mergeCell ref="G56:M56"/>
    <mergeCell ref="H57:M57"/>
    <mergeCell ref="E62:I62"/>
    <mergeCell ref="F63:M63"/>
    <mergeCell ref="G64:M64"/>
    <mergeCell ref="H65:M65"/>
    <mergeCell ref="E86:I86"/>
    <mergeCell ref="F87:M87"/>
    <mergeCell ref="G88:M88"/>
    <mergeCell ref="H89:M89"/>
    <mergeCell ref="E90:I90"/>
    <mergeCell ref="F91:M91"/>
    <mergeCell ref="G77:M77"/>
    <mergeCell ref="H78:M78"/>
    <mergeCell ref="E79:I79"/>
    <mergeCell ref="F80:M80"/>
    <mergeCell ref="G81:M81"/>
    <mergeCell ref="H82:M82"/>
    <mergeCell ref="E100:I100"/>
    <mergeCell ref="F101:M101"/>
    <mergeCell ref="G102:M102"/>
    <mergeCell ref="H103:M103"/>
    <mergeCell ref="E105:I105"/>
    <mergeCell ref="F106:M106"/>
    <mergeCell ref="G92:M92"/>
    <mergeCell ref="H93:M93"/>
    <mergeCell ref="E96:I96"/>
    <mergeCell ref="F97:M97"/>
    <mergeCell ref="G98:M98"/>
    <mergeCell ref="H99:M99"/>
    <mergeCell ref="G115:M115"/>
    <mergeCell ref="H116:M116"/>
    <mergeCell ref="E122:I122"/>
    <mergeCell ref="F123:M123"/>
    <mergeCell ref="G107:M107"/>
    <mergeCell ref="H108:M108"/>
    <mergeCell ref="E109:I109"/>
    <mergeCell ref="F110:M110"/>
    <mergeCell ref="G111:M111"/>
    <mergeCell ref="H112:M112"/>
    <mergeCell ref="F154:M154"/>
    <mergeCell ref="G155:M155"/>
    <mergeCell ref="H156:M156"/>
    <mergeCell ref="A1:M1"/>
    <mergeCell ref="E148:I148"/>
    <mergeCell ref="F149:M149"/>
    <mergeCell ref="G150:M150"/>
    <mergeCell ref="H151:M151"/>
    <mergeCell ref="C152:I152"/>
    <mergeCell ref="E153:I153"/>
    <mergeCell ref="H132:M132"/>
    <mergeCell ref="E138:I138"/>
    <mergeCell ref="F139:M139"/>
    <mergeCell ref="G140:M140"/>
    <mergeCell ref="H141:M141"/>
    <mergeCell ref="C147:I147"/>
    <mergeCell ref="G124:M124"/>
    <mergeCell ref="H125:M125"/>
    <mergeCell ref="C128:I128"/>
    <mergeCell ref="E129:I129"/>
    <mergeCell ref="F130:M130"/>
    <mergeCell ref="G131:M131"/>
    <mergeCell ref="E113:I113"/>
    <mergeCell ref="F114:M114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J5" sqref="J5"/>
    </sheetView>
  </sheetViews>
  <sheetFormatPr defaultRowHeight="13.5" x14ac:dyDescent="0.25"/>
  <cols>
    <col min="1" max="1" width="54.7109375" style="27" customWidth="1"/>
    <col min="2" max="2" width="29.7109375" style="27" customWidth="1"/>
    <col min="3" max="9" width="15" style="2" customWidth="1"/>
    <col min="10" max="192" width="9.140625" style="2"/>
    <col min="193" max="193" width="9" style="2" customWidth="1"/>
    <col min="194" max="194" width="28.28515625" style="2" customWidth="1"/>
    <col min="195" max="195" width="21.42578125" style="2" customWidth="1"/>
    <col min="196" max="196" width="15.5703125" style="2" customWidth="1"/>
    <col min="197" max="199" width="15.7109375" style="2" customWidth="1"/>
    <col min="200" max="200" width="13.140625" style="2" bestFit="1" customWidth="1"/>
    <col min="201" max="201" width="10.85546875" style="2" bestFit="1" customWidth="1"/>
    <col min="202" max="202" width="11.42578125" style="2" bestFit="1" customWidth="1"/>
    <col min="203" max="203" width="10.28515625" style="2" bestFit="1" customWidth="1"/>
    <col min="204" max="448" width="9.140625" style="2"/>
    <col min="449" max="449" width="9" style="2" customWidth="1"/>
    <col min="450" max="450" width="28.28515625" style="2" customWidth="1"/>
    <col min="451" max="451" width="21.42578125" style="2" customWidth="1"/>
    <col min="452" max="452" width="15.5703125" style="2" customWidth="1"/>
    <col min="453" max="455" width="15.7109375" style="2" customWidth="1"/>
    <col min="456" max="456" width="13.140625" style="2" bestFit="1" customWidth="1"/>
    <col min="457" max="457" width="10.85546875" style="2" bestFit="1" customWidth="1"/>
    <col min="458" max="458" width="11.42578125" style="2" bestFit="1" customWidth="1"/>
    <col min="459" max="459" width="10.28515625" style="2" bestFit="1" customWidth="1"/>
    <col min="460" max="704" width="9.140625" style="2"/>
    <col min="705" max="705" width="9" style="2" customWidth="1"/>
    <col min="706" max="706" width="28.28515625" style="2" customWidth="1"/>
    <col min="707" max="707" width="21.42578125" style="2" customWidth="1"/>
    <col min="708" max="708" width="15.5703125" style="2" customWidth="1"/>
    <col min="709" max="711" width="15.7109375" style="2" customWidth="1"/>
    <col min="712" max="712" width="13.140625" style="2" bestFit="1" customWidth="1"/>
    <col min="713" max="713" width="10.85546875" style="2" bestFit="1" customWidth="1"/>
    <col min="714" max="714" width="11.42578125" style="2" bestFit="1" customWidth="1"/>
    <col min="715" max="715" width="10.28515625" style="2" bestFit="1" customWidth="1"/>
    <col min="716" max="960" width="9.140625" style="2"/>
    <col min="961" max="961" width="9" style="2" customWidth="1"/>
    <col min="962" max="962" width="28.28515625" style="2" customWidth="1"/>
    <col min="963" max="963" width="21.42578125" style="2" customWidth="1"/>
    <col min="964" max="964" width="15.5703125" style="2" customWidth="1"/>
    <col min="965" max="967" width="15.7109375" style="2" customWidth="1"/>
    <col min="968" max="968" width="13.140625" style="2" bestFit="1" customWidth="1"/>
    <col min="969" max="969" width="10.85546875" style="2" bestFit="1" customWidth="1"/>
    <col min="970" max="970" width="11.42578125" style="2" bestFit="1" customWidth="1"/>
    <col min="971" max="971" width="10.28515625" style="2" bestFit="1" customWidth="1"/>
    <col min="972" max="1216" width="9.140625" style="2"/>
    <col min="1217" max="1217" width="9" style="2" customWidth="1"/>
    <col min="1218" max="1218" width="28.28515625" style="2" customWidth="1"/>
    <col min="1219" max="1219" width="21.42578125" style="2" customWidth="1"/>
    <col min="1220" max="1220" width="15.5703125" style="2" customWidth="1"/>
    <col min="1221" max="1223" width="15.7109375" style="2" customWidth="1"/>
    <col min="1224" max="1224" width="13.140625" style="2" bestFit="1" customWidth="1"/>
    <col min="1225" max="1225" width="10.85546875" style="2" bestFit="1" customWidth="1"/>
    <col min="1226" max="1226" width="11.42578125" style="2" bestFit="1" customWidth="1"/>
    <col min="1227" max="1227" width="10.28515625" style="2" bestFit="1" customWidth="1"/>
    <col min="1228" max="1472" width="9.140625" style="2"/>
    <col min="1473" max="1473" width="9" style="2" customWidth="1"/>
    <col min="1474" max="1474" width="28.28515625" style="2" customWidth="1"/>
    <col min="1475" max="1475" width="21.42578125" style="2" customWidth="1"/>
    <col min="1476" max="1476" width="15.5703125" style="2" customWidth="1"/>
    <col min="1477" max="1479" width="15.7109375" style="2" customWidth="1"/>
    <col min="1480" max="1480" width="13.140625" style="2" bestFit="1" customWidth="1"/>
    <col min="1481" max="1481" width="10.85546875" style="2" bestFit="1" customWidth="1"/>
    <col min="1482" max="1482" width="11.42578125" style="2" bestFit="1" customWidth="1"/>
    <col min="1483" max="1483" width="10.28515625" style="2" bestFit="1" customWidth="1"/>
    <col min="1484" max="1728" width="9.140625" style="2"/>
    <col min="1729" max="1729" width="9" style="2" customWidth="1"/>
    <col min="1730" max="1730" width="28.28515625" style="2" customWidth="1"/>
    <col min="1731" max="1731" width="21.42578125" style="2" customWidth="1"/>
    <col min="1732" max="1732" width="15.5703125" style="2" customWidth="1"/>
    <col min="1733" max="1735" width="15.7109375" style="2" customWidth="1"/>
    <col min="1736" max="1736" width="13.140625" style="2" bestFit="1" customWidth="1"/>
    <col min="1737" max="1737" width="10.85546875" style="2" bestFit="1" customWidth="1"/>
    <col min="1738" max="1738" width="11.42578125" style="2" bestFit="1" customWidth="1"/>
    <col min="1739" max="1739" width="10.28515625" style="2" bestFit="1" customWidth="1"/>
    <col min="1740" max="1984" width="9.140625" style="2"/>
    <col min="1985" max="1985" width="9" style="2" customWidth="1"/>
    <col min="1986" max="1986" width="28.28515625" style="2" customWidth="1"/>
    <col min="1987" max="1987" width="21.42578125" style="2" customWidth="1"/>
    <col min="1988" max="1988" width="15.5703125" style="2" customWidth="1"/>
    <col min="1989" max="1991" width="15.7109375" style="2" customWidth="1"/>
    <col min="1992" max="1992" width="13.140625" style="2" bestFit="1" customWidth="1"/>
    <col min="1993" max="1993" width="10.85546875" style="2" bestFit="1" customWidth="1"/>
    <col min="1994" max="1994" width="11.42578125" style="2" bestFit="1" customWidth="1"/>
    <col min="1995" max="1995" width="10.28515625" style="2" bestFit="1" customWidth="1"/>
    <col min="1996" max="2240" width="9.140625" style="2"/>
    <col min="2241" max="2241" width="9" style="2" customWidth="1"/>
    <col min="2242" max="2242" width="28.28515625" style="2" customWidth="1"/>
    <col min="2243" max="2243" width="21.42578125" style="2" customWidth="1"/>
    <col min="2244" max="2244" width="15.5703125" style="2" customWidth="1"/>
    <col min="2245" max="2247" width="15.7109375" style="2" customWidth="1"/>
    <col min="2248" max="2248" width="13.140625" style="2" bestFit="1" customWidth="1"/>
    <col min="2249" max="2249" width="10.85546875" style="2" bestFit="1" customWidth="1"/>
    <col min="2250" max="2250" width="11.42578125" style="2" bestFit="1" customWidth="1"/>
    <col min="2251" max="2251" width="10.28515625" style="2" bestFit="1" customWidth="1"/>
    <col min="2252" max="2496" width="9.140625" style="2"/>
    <col min="2497" max="2497" width="9" style="2" customWidth="1"/>
    <col min="2498" max="2498" width="28.28515625" style="2" customWidth="1"/>
    <col min="2499" max="2499" width="21.42578125" style="2" customWidth="1"/>
    <col min="2500" max="2500" width="15.5703125" style="2" customWidth="1"/>
    <col min="2501" max="2503" width="15.7109375" style="2" customWidth="1"/>
    <col min="2504" max="2504" width="13.140625" style="2" bestFit="1" customWidth="1"/>
    <col min="2505" max="2505" width="10.85546875" style="2" bestFit="1" customWidth="1"/>
    <col min="2506" max="2506" width="11.42578125" style="2" bestFit="1" customWidth="1"/>
    <col min="2507" max="2507" width="10.28515625" style="2" bestFit="1" customWidth="1"/>
    <col min="2508" max="2752" width="9.140625" style="2"/>
    <col min="2753" max="2753" width="9" style="2" customWidth="1"/>
    <col min="2754" max="2754" width="28.28515625" style="2" customWidth="1"/>
    <col min="2755" max="2755" width="21.42578125" style="2" customWidth="1"/>
    <col min="2756" max="2756" width="15.5703125" style="2" customWidth="1"/>
    <col min="2757" max="2759" width="15.7109375" style="2" customWidth="1"/>
    <col min="2760" max="2760" width="13.140625" style="2" bestFit="1" customWidth="1"/>
    <col min="2761" max="2761" width="10.85546875" style="2" bestFit="1" customWidth="1"/>
    <col min="2762" max="2762" width="11.42578125" style="2" bestFit="1" customWidth="1"/>
    <col min="2763" max="2763" width="10.28515625" style="2" bestFit="1" customWidth="1"/>
    <col min="2764" max="3008" width="9.140625" style="2"/>
    <col min="3009" max="3009" width="9" style="2" customWidth="1"/>
    <col min="3010" max="3010" width="28.28515625" style="2" customWidth="1"/>
    <col min="3011" max="3011" width="21.42578125" style="2" customWidth="1"/>
    <col min="3012" max="3012" width="15.5703125" style="2" customWidth="1"/>
    <col min="3013" max="3015" width="15.7109375" style="2" customWidth="1"/>
    <col min="3016" max="3016" width="13.140625" style="2" bestFit="1" customWidth="1"/>
    <col min="3017" max="3017" width="10.85546875" style="2" bestFit="1" customWidth="1"/>
    <col min="3018" max="3018" width="11.42578125" style="2" bestFit="1" customWidth="1"/>
    <col min="3019" max="3019" width="10.28515625" style="2" bestFit="1" customWidth="1"/>
    <col min="3020" max="3264" width="9.140625" style="2"/>
    <col min="3265" max="3265" width="9" style="2" customWidth="1"/>
    <col min="3266" max="3266" width="28.28515625" style="2" customWidth="1"/>
    <col min="3267" max="3267" width="21.42578125" style="2" customWidth="1"/>
    <col min="3268" max="3268" width="15.5703125" style="2" customWidth="1"/>
    <col min="3269" max="3271" width="15.7109375" style="2" customWidth="1"/>
    <col min="3272" max="3272" width="13.140625" style="2" bestFit="1" customWidth="1"/>
    <col min="3273" max="3273" width="10.85546875" style="2" bestFit="1" customWidth="1"/>
    <col min="3274" max="3274" width="11.42578125" style="2" bestFit="1" customWidth="1"/>
    <col min="3275" max="3275" width="10.28515625" style="2" bestFit="1" customWidth="1"/>
    <col min="3276" max="3520" width="9.140625" style="2"/>
    <col min="3521" max="3521" width="9" style="2" customWidth="1"/>
    <col min="3522" max="3522" width="28.28515625" style="2" customWidth="1"/>
    <col min="3523" max="3523" width="21.42578125" style="2" customWidth="1"/>
    <col min="3524" max="3524" width="15.5703125" style="2" customWidth="1"/>
    <col min="3525" max="3527" width="15.7109375" style="2" customWidth="1"/>
    <col min="3528" max="3528" width="13.140625" style="2" bestFit="1" customWidth="1"/>
    <col min="3529" max="3529" width="10.85546875" style="2" bestFit="1" customWidth="1"/>
    <col min="3530" max="3530" width="11.42578125" style="2" bestFit="1" customWidth="1"/>
    <col min="3531" max="3531" width="10.28515625" style="2" bestFit="1" customWidth="1"/>
    <col min="3532" max="3776" width="9.140625" style="2"/>
    <col min="3777" max="3777" width="9" style="2" customWidth="1"/>
    <col min="3778" max="3778" width="28.28515625" style="2" customWidth="1"/>
    <col min="3779" max="3779" width="21.42578125" style="2" customWidth="1"/>
    <col min="3780" max="3780" width="15.5703125" style="2" customWidth="1"/>
    <col min="3781" max="3783" width="15.7109375" style="2" customWidth="1"/>
    <col min="3784" max="3784" width="13.140625" style="2" bestFit="1" customWidth="1"/>
    <col min="3785" max="3785" width="10.85546875" style="2" bestFit="1" customWidth="1"/>
    <col min="3786" max="3786" width="11.42578125" style="2" bestFit="1" customWidth="1"/>
    <col min="3787" max="3787" width="10.28515625" style="2" bestFit="1" customWidth="1"/>
    <col min="3788" max="4032" width="9.140625" style="2"/>
    <col min="4033" max="4033" width="9" style="2" customWidth="1"/>
    <col min="4034" max="4034" width="28.28515625" style="2" customWidth="1"/>
    <col min="4035" max="4035" width="21.42578125" style="2" customWidth="1"/>
    <col min="4036" max="4036" width="15.5703125" style="2" customWidth="1"/>
    <col min="4037" max="4039" width="15.7109375" style="2" customWidth="1"/>
    <col min="4040" max="4040" width="13.140625" style="2" bestFit="1" customWidth="1"/>
    <col min="4041" max="4041" width="10.85546875" style="2" bestFit="1" customWidth="1"/>
    <col min="4042" max="4042" width="11.42578125" style="2" bestFit="1" customWidth="1"/>
    <col min="4043" max="4043" width="10.28515625" style="2" bestFit="1" customWidth="1"/>
    <col min="4044" max="4288" width="9.140625" style="2"/>
    <col min="4289" max="4289" width="9" style="2" customWidth="1"/>
    <col min="4290" max="4290" width="28.28515625" style="2" customWidth="1"/>
    <col min="4291" max="4291" width="21.42578125" style="2" customWidth="1"/>
    <col min="4292" max="4292" width="15.5703125" style="2" customWidth="1"/>
    <col min="4293" max="4295" width="15.7109375" style="2" customWidth="1"/>
    <col min="4296" max="4296" width="13.140625" style="2" bestFit="1" customWidth="1"/>
    <col min="4297" max="4297" width="10.85546875" style="2" bestFit="1" customWidth="1"/>
    <col min="4298" max="4298" width="11.42578125" style="2" bestFit="1" customWidth="1"/>
    <col min="4299" max="4299" width="10.28515625" style="2" bestFit="1" customWidth="1"/>
    <col min="4300" max="4544" width="9.140625" style="2"/>
    <col min="4545" max="4545" width="9" style="2" customWidth="1"/>
    <col min="4546" max="4546" width="28.28515625" style="2" customWidth="1"/>
    <col min="4547" max="4547" width="21.42578125" style="2" customWidth="1"/>
    <col min="4548" max="4548" width="15.5703125" style="2" customWidth="1"/>
    <col min="4549" max="4551" width="15.7109375" style="2" customWidth="1"/>
    <col min="4552" max="4552" width="13.140625" style="2" bestFit="1" customWidth="1"/>
    <col min="4553" max="4553" width="10.85546875" style="2" bestFit="1" customWidth="1"/>
    <col min="4554" max="4554" width="11.42578125" style="2" bestFit="1" customWidth="1"/>
    <col min="4555" max="4555" width="10.28515625" style="2" bestFit="1" customWidth="1"/>
    <col min="4556" max="4800" width="9.140625" style="2"/>
    <col min="4801" max="4801" width="9" style="2" customWidth="1"/>
    <col min="4802" max="4802" width="28.28515625" style="2" customWidth="1"/>
    <col min="4803" max="4803" width="21.42578125" style="2" customWidth="1"/>
    <col min="4804" max="4804" width="15.5703125" style="2" customWidth="1"/>
    <col min="4805" max="4807" width="15.7109375" style="2" customWidth="1"/>
    <col min="4808" max="4808" width="13.140625" style="2" bestFit="1" customWidth="1"/>
    <col min="4809" max="4809" width="10.85546875" style="2" bestFit="1" customWidth="1"/>
    <col min="4810" max="4810" width="11.42578125" style="2" bestFit="1" customWidth="1"/>
    <col min="4811" max="4811" width="10.28515625" style="2" bestFit="1" customWidth="1"/>
    <col min="4812" max="5056" width="9.140625" style="2"/>
    <col min="5057" max="5057" width="9" style="2" customWidth="1"/>
    <col min="5058" max="5058" width="28.28515625" style="2" customWidth="1"/>
    <col min="5059" max="5059" width="21.42578125" style="2" customWidth="1"/>
    <col min="5060" max="5060" width="15.5703125" style="2" customWidth="1"/>
    <col min="5061" max="5063" width="15.7109375" style="2" customWidth="1"/>
    <col min="5064" max="5064" width="13.140625" style="2" bestFit="1" customWidth="1"/>
    <col min="5065" max="5065" width="10.85546875" style="2" bestFit="1" customWidth="1"/>
    <col min="5066" max="5066" width="11.42578125" style="2" bestFit="1" customWidth="1"/>
    <col min="5067" max="5067" width="10.28515625" style="2" bestFit="1" customWidth="1"/>
    <col min="5068" max="5312" width="9.140625" style="2"/>
    <col min="5313" max="5313" width="9" style="2" customWidth="1"/>
    <col min="5314" max="5314" width="28.28515625" style="2" customWidth="1"/>
    <col min="5315" max="5315" width="21.42578125" style="2" customWidth="1"/>
    <col min="5316" max="5316" width="15.5703125" style="2" customWidth="1"/>
    <col min="5317" max="5319" width="15.7109375" style="2" customWidth="1"/>
    <col min="5320" max="5320" width="13.140625" style="2" bestFit="1" customWidth="1"/>
    <col min="5321" max="5321" width="10.85546875" style="2" bestFit="1" customWidth="1"/>
    <col min="5322" max="5322" width="11.42578125" style="2" bestFit="1" customWidth="1"/>
    <col min="5323" max="5323" width="10.28515625" style="2" bestFit="1" customWidth="1"/>
    <col min="5324" max="5568" width="9.140625" style="2"/>
    <col min="5569" max="5569" width="9" style="2" customWidth="1"/>
    <col min="5570" max="5570" width="28.28515625" style="2" customWidth="1"/>
    <col min="5571" max="5571" width="21.42578125" style="2" customWidth="1"/>
    <col min="5572" max="5572" width="15.5703125" style="2" customWidth="1"/>
    <col min="5573" max="5575" width="15.7109375" style="2" customWidth="1"/>
    <col min="5576" max="5576" width="13.140625" style="2" bestFit="1" customWidth="1"/>
    <col min="5577" max="5577" width="10.85546875" style="2" bestFit="1" customWidth="1"/>
    <col min="5578" max="5578" width="11.42578125" style="2" bestFit="1" customWidth="1"/>
    <col min="5579" max="5579" width="10.28515625" style="2" bestFit="1" customWidth="1"/>
    <col min="5580" max="5824" width="9.140625" style="2"/>
    <col min="5825" max="5825" width="9" style="2" customWidth="1"/>
    <col min="5826" max="5826" width="28.28515625" style="2" customWidth="1"/>
    <col min="5827" max="5827" width="21.42578125" style="2" customWidth="1"/>
    <col min="5828" max="5828" width="15.5703125" style="2" customWidth="1"/>
    <col min="5829" max="5831" width="15.7109375" style="2" customWidth="1"/>
    <col min="5832" max="5832" width="13.140625" style="2" bestFit="1" customWidth="1"/>
    <col min="5833" max="5833" width="10.85546875" style="2" bestFit="1" customWidth="1"/>
    <col min="5834" max="5834" width="11.42578125" style="2" bestFit="1" customWidth="1"/>
    <col min="5835" max="5835" width="10.28515625" style="2" bestFit="1" customWidth="1"/>
    <col min="5836" max="6080" width="9.140625" style="2"/>
    <col min="6081" max="6081" width="9" style="2" customWidth="1"/>
    <col min="6082" max="6082" width="28.28515625" style="2" customWidth="1"/>
    <col min="6083" max="6083" width="21.42578125" style="2" customWidth="1"/>
    <col min="6084" max="6084" width="15.5703125" style="2" customWidth="1"/>
    <col min="6085" max="6087" width="15.7109375" style="2" customWidth="1"/>
    <col min="6088" max="6088" width="13.140625" style="2" bestFit="1" customWidth="1"/>
    <col min="6089" max="6089" width="10.85546875" style="2" bestFit="1" customWidth="1"/>
    <col min="6090" max="6090" width="11.42578125" style="2" bestFit="1" customWidth="1"/>
    <col min="6091" max="6091" width="10.28515625" style="2" bestFit="1" customWidth="1"/>
    <col min="6092" max="6336" width="9.140625" style="2"/>
    <col min="6337" max="6337" width="9" style="2" customWidth="1"/>
    <col min="6338" max="6338" width="28.28515625" style="2" customWidth="1"/>
    <col min="6339" max="6339" width="21.42578125" style="2" customWidth="1"/>
    <col min="6340" max="6340" width="15.5703125" style="2" customWidth="1"/>
    <col min="6341" max="6343" width="15.7109375" style="2" customWidth="1"/>
    <col min="6344" max="6344" width="13.140625" style="2" bestFit="1" customWidth="1"/>
    <col min="6345" max="6345" width="10.85546875" style="2" bestFit="1" customWidth="1"/>
    <col min="6346" max="6346" width="11.42578125" style="2" bestFit="1" customWidth="1"/>
    <col min="6347" max="6347" width="10.28515625" style="2" bestFit="1" customWidth="1"/>
    <col min="6348" max="6592" width="9.140625" style="2"/>
    <col min="6593" max="6593" width="9" style="2" customWidth="1"/>
    <col min="6594" max="6594" width="28.28515625" style="2" customWidth="1"/>
    <col min="6595" max="6595" width="21.42578125" style="2" customWidth="1"/>
    <col min="6596" max="6596" width="15.5703125" style="2" customWidth="1"/>
    <col min="6597" max="6599" width="15.7109375" style="2" customWidth="1"/>
    <col min="6600" max="6600" width="13.140625" style="2" bestFit="1" customWidth="1"/>
    <col min="6601" max="6601" width="10.85546875" style="2" bestFit="1" customWidth="1"/>
    <col min="6602" max="6602" width="11.42578125" style="2" bestFit="1" customWidth="1"/>
    <col min="6603" max="6603" width="10.28515625" style="2" bestFit="1" customWidth="1"/>
    <col min="6604" max="6848" width="9.140625" style="2"/>
    <col min="6849" max="6849" width="9" style="2" customWidth="1"/>
    <col min="6850" max="6850" width="28.28515625" style="2" customWidth="1"/>
    <col min="6851" max="6851" width="21.42578125" style="2" customWidth="1"/>
    <col min="6852" max="6852" width="15.5703125" style="2" customWidth="1"/>
    <col min="6853" max="6855" width="15.7109375" style="2" customWidth="1"/>
    <col min="6856" max="6856" width="13.140625" style="2" bestFit="1" customWidth="1"/>
    <col min="6857" max="6857" width="10.85546875" style="2" bestFit="1" customWidth="1"/>
    <col min="6858" max="6858" width="11.42578125" style="2" bestFit="1" customWidth="1"/>
    <col min="6859" max="6859" width="10.28515625" style="2" bestFit="1" customWidth="1"/>
    <col min="6860" max="7104" width="9.140625" style="2"/>
    <col min="7105" max="7105" width="9" style="2" customWidth="1"/>
    <col min="7106" max="7106" width="28.28515625" style="2" customWidth="1"/>
    <col min="7107" max="7107" width="21.42578125" style="2" customWidth="1"/>
    <col min="7108" max="7108" width="15.5703125" style="2" customWidth="1"/>
    <col min="7109" max="7111" width="15.7109375" style="2" customWidth="1"/>
    <col min="7112" max="7112" width="13.140625" style="2" bestFit="1" customWidth="1"/>
    <col min="7113" max="7113" width="10.85546875" style="2" bestFit="1" customWidth="1"/>
    <col min="7114" max="7114" width="11.42578125" style="2" bestFit="1" customWidth="1"/>
    <col min="7115" max="7115" width="10.28515625" style="2" bestFit="1" customWidth="1"/>
    <col min="7116" max="7360" width="9.140625" style="2"/>
    <col min="7361" max="7361" width="9" style="2" customWidth="1"/>
    <col min="7362" max="7362" width="28.28515625" style="2" customWidth="1"/>
    <col min="7363" max="7363" width="21.42578125" style="2" customWidth="1"/>
    <col min="7364" max="7364" width="15.5703125" style="2" customWidth="1"/>
    <col min="7365" max="7367" width="15.7109375" style="2" customWidth="1"/>
    <col min="7368" max="7368" width="13.140625" style="2" bestFit="1" customWidth="1"/>
    <col min="7369" max="7369" width="10.85546875" style="2" bestFit="1" customWidth="1"/>
    <col min="7370" max="7370" width="11.42578125" style="2" bestFit="1" customWidth="1"/>
    <col min="7371" max="7371" width="10.28515625" style="2" bestFit="1" customWidth="1"/>
    <col min="7372" max="7616" width="9.140625" style="2"/>
    <col min="7617" max="7617" width="9" style="2" customWidth="1"/>
    <col min="7618" max="7618" width="28.28515625" style="2" customWidth="1"/>
    <col min="7619" max="7619" width="21.42578125" style="2" customWidth="1"/>
    <col min="7620" max="7620" width="15.5703125" style="2" customWidth="1"/>
    <col min="7621" max="7623" width="15.7109375" style="2" customWidth="1"/>
    <col min="7624" max="7624" width="13.140625" style="2" bestFit="1" customWidth="1"/>
    <col min="7625" max="7625" width="10.85546875" style="2" bestFit="1" customWidth="1"/>
    <col min="7626" max="7626" width="11.42578125" style="2" bestFit="1" customWidth="1"/>
    <col min="7627" max="7627" width="10.28515625" style="2" bestFit="1" customWidth="1"/>
    <col min="7628" max="7872" width="9.140625" style="2"/>
    <col min="7873" max="7873" width="9" style="2" customWidth="1"/>
    <col min="7874" max="7874" width="28.28515625" style="2" customWidth="1"/>
    <col min="7875" max="7875" width="21.42578125" style="2" customWidth="1"/>
    <col min="7876" max="7876" width="15.5703125" style="2" customWidth="1"/>
    <col min="7877" max="7879" width="15.7109375" style="2" customWidth="1"/>
    <col min="7880" max="7880" width="13.140625" style="2" bestFit="1" customWidth="1"/>
    <col min="7881" max="7881" width="10.85546875" style="2" bestFit="1" customWidth="1"/>
    <col min="7882" max="7882" width="11.42578125" style="2" bestFit="1" customWidth="1"/>
    <col min="7883" max="7883" width="10.28515625" style="2" bestFit="1" customWidth="1"/>
    <col min="7884" max="8128" width="9.140625" style="2"/>
    <col min="8129" max="8129" width="9" style="2" customWidth="1"/>
    <col min="8130" max="8130" width="28.28515625" style="2" customWidth="1"/>
    <col min="8131" max="8131" width="21.42578125" style="2" customWidth="1"/>
    <col min="8132" max="8132" width="15.5703125" style="2" customWidth="1"/>
    <col min="8133" max="8135" width="15.7109375" style="2" customWidth="1"/>
    <col min="8136" max="8136" width="13.140625" style="2" bestFit="1" customWidth="1"/>
    <col min="8137" max="8137" width="10.85546875" style="2" bestFit="1" customWidth="1"/>
    <col min="8138" max="8138" width="11.42578125" style="2" bestFit="1" customWidth="1"/>
    <col min="8139" max="8139" width="10.28515625" style="2" bestFit="1" customWidth="1"/>
    <col min="8140" max="8384" width="9.140625" style="2"/>
    <col min="8385" max="8385" width="9" style="2" customWidth="1"/>
    <col min="8386" max="8386" width="28.28515625" style="2" customWidth="1"/>
    <col min="8387" max="8387" width="21.42578125" style="2" customWidth="1"/>
    <col min="8388" max="8388" width="15.5703125" style="2" customWidth="1"/>
    <col min="8389" max="8391" width="15.7109375" style="2" customWidth="1"/>
    <col min="8392" max="8392" width="13.140625" style="2" bestFit="1" customWidth="1"/>
    <col min="8393" max="8393" width="10.85546875" style="2" bestFit="1" customWidth="1"/>
    <col min="8394" max="8394" width="11.42578125" style="2" bestFit="1" customWidth="1"/>
    <col min="8395" max="8395" width="10.28515625" style="2" bestFit="1" customWidth="1"/>
    <col min="8396" max="8640" width="9.140625" style="2"/>
    <col min="8641" max="8641" width="9" style="2" customWidth="1"/>
    <col min="8642" max="8642" width="28.28515625" style="2" customWidth="1"/>
    <col min="8643" max="8643" width="21.42578125" style="2" customWidth="1"/>
    <col min="8644" max="8644" width="15.5703125" style="2" customWidth="1"/>
    <col min="8645" max="8647" width="15.7109375" style="2" customWidth="1"/>
    <col min="8648" max="8648" width="13.140625" style="2" bestFit="1" customWidth="1"/>
    <col min="8649" max="8649" width="10.85546875" style="2" bestFit="1" customWidth="1"/>
    <col min="8650" max="8650" width="11.42578125" style="2" bestFit="1" customWidth="1"/>
    <col min="8651" max="8651" width="10.28515625" style="2" bestFit="1" customWidth="1"/>
    <col min="8652" max="8896" width="9.140625" style="2"/>
    <col min="8897" max="8897" width="9" style="2" customWidth="1"/>
    <col min="8898" max="8898" width="28.28515625" style="2" customWidth="1"/>
    <col min="8899" max="8899" width="21.42578125" style="2" customWidth="1"/>
    <col min="8900" max="8900" width="15.5703125" style="2" customWidth="1"/>
    <col min="8901" max="8903" width="15.7109375" style="2" customWidth="1"/>
    <col min="8904" max="8904" width="13.140625" style="2" bestFit="1" customWidth="1"/>
    <col min="8905" max="8905" width="10.85546875" style="2" bestFit="1" customWidth="1"/>
    <col min="8906" max="8906" width="11.42578125" style="2" bestFit="1" customWidth="1"/>
    <col min="8907" max="8907" width="10.28515625" style="2" bestFit="1" customWidth="1"/>
    <col min="8908" max="9152" width="9.140625" style="2"/>
    <col min="9153" max="9153" width="9" style="2" customWidth="1"/>
    <col min="9154" max="9154" width="28.28515625" style="2" customWidth="1"/>
    <col min="9155" max="9155" width="21.42578125" style="2" customWidth="1"/>
    <col min="9156" max="9156" width="15.5703125" style="2" customWidth="1"/>
    <col min="9157" max="9159" width="15.7109375" style="2" customWidth="1"/>
    <col min="9160" max="9160" width="13.140625" style="2" bestFit="1" customWidth="1"/>
    <col min="9161" max="9161" width="10.85546875" style="2" bestFit="1" customWidth="1"/>
    <col min="9162" max="9162" width="11.42578125" style="2" bestFit="1" customWidth="1"/>
    <col min="9163" max="9163" width="10.28515625" style="2" bestFit="1" customWidth="1"/>
    <col min="9164" max="9408" width="9.140625" style="2"/>
    <col min="9409" max="9409" width="9" style="2" customWidth="1"/>
    <col min="9410" max="9410" width="28.28515625" style="2" customWidth="1"/>
    <col min="9411" max="9411" width="21.42578125" style="2" customWidth="1"/>
    <col min="9412" max="9412" width="15.5703125" style="2" customWidth="1"/>
    <col min="9413" max="9415" width="15.7109375" style="2" customWidth="1"/>
    <col min="9416" max="9416" width="13.140625" style="2" bestFit="1" customWidth="1"/>
    <col min="9417" max="9417" width="10.85546875" style="2" bestFit="1" customWidth="1"/>
    <col min="9418" max="9418" width="11.42578125" style="2" bestFit="1" customWidth="1"/>
    <col min="9419" max="9419" width="10.28515625" style="2" bestFit="1" customWidth="1"/>
    <col min="9420" max="9664" width="9.140625" style="2"/>
    <col min="9665" max="9665" width="9" style="2" customWidth="1"/>
    <col min="9666" max="9666" width="28.28515625" style="2" customWidth="1"/>
    <col min="9667" max="9667" width="21.42578125" style="2" customWidth="1"/>
    <col min="9668" max="9668" width="15.5703125" style="2" customWidth="1"/>
    <col min="9669" max="9671" width="15.7109375" style="2" customWidth="1"/>
    <col min="9672" max="9672" width="13.140625" style="2" bestFit="1" customWidth="1"/>
    <col min="9673" max="9673" width="10.85546875" style="2" bestFit="1" customWidth="1"/>
    <col min="9674" max="9674" width="11.42578125" style="2" bestFit="1" customWidth="1"/>
    <col min="9675" max="9675" width="10.28515625" style="2" bestFit="1" customWidth="1"/>
    <col min="9676" max="9920" width="9.140625" style="2"/>
    <col min="9921" max="9921" width="9" style="2" customWidth="1"/>
    <col min="9922" max="9922" width="28.28515625" style="2" customWidth="1"/>
    <col min="9923" max="9923" width="21.42578125" style="2" customWidth="1"/>
    <col min="9924" max="9924" width="15.5703125" style="2" customWidth="1"/>
    <col min="9925" max="9927" width="15.7109375" style="2" customWidth="1"/>
    <col min="9928" max="9928" width="13.140625" style="2" bestFit="1" customWidth="1"/>
    <col min="9929" max="9929" width="10.85546875" style="2" bestFit="1" customWidth="1"/>
    <col min="9930" max="9930" width="11.42578125" style="2" bestFit="1" customWidth="1"/>
    <col min="9931" max="9931" width="10.28515625" style="2" bestFit="1" customWidth="1"/>
    <col min="9932" max="10176" width="9.140625" style="2"/>
    <col min="10177" max="10177" width="9" style="2" customWidth="1"/>
    <col min="10178" max="10178" width="28.28515625" style="2" customWidth="1"/>
    <col min="10179" max="10179" width="21.42578125" style="2" customWidth="1"/>
    <col min="10180" max="10180" width="15.5703125" style="2" customWidth="1"/>
    <col min="10181" max="10183" width="15.7109375" style="2" customWidth="1"/>
    <col min="10184" max="10184" width="13.140625" style="2" bestFit="1" customWidth="1"/>
    <col min="10185" max="10185" width="10.85546875" style="2" bestFit="1" customWidth="1"/>
    <col min="10186" max="10186" width="11.42578125" style="2" bestFit="1" customWidth="1"/>
    <col min="10187" max="10187" width="10.28515625" style="2" bestFit="1" customWidth="1"/>
    <col min="10188" max="10432" width="9.140625" style="2"/>
    <col min="10433" max="10433" width="9" style="2" customWidth="1"/>
    <col min="10434" max="10434" width="28.28515625" style="2" customWidth="1"/>
    <col min="10435" max="10435" width="21.42578125" style="2" customWidth="1"/>
    <col min="10436" max="10436" width="15.5703125" style="2" customWidth="1"/>
    <col min="10437" max="10439" width="15.7109375" style="2" customWidth="1"/>
    <col min="10440" max="10440" width="13.140625" style="2" bestFit="1" customWidth="1"/>
    <col min="10441" max="10441" width="10.85546875" style="2" bestFit="1" customWidth="1"/>
    <col min="10442" max="10442" width="11.42578125" style="2" bestFit="1" customWidth="1"/>
    <col min="10443" max="10443" width="10.28515625" style="2" bestFit="1" customWidth="1"/>
    <col min="10444" max="10688" width="9.140625" style="2"/>
    <col min="10689" max="10689" width="9" style="2" customWidth="1"/>
    <col min="10690" max="10690" width="28.28515625" style="2" customWidth="1"/>
    <col min="10691" max="10691" width="21.42578125" style="2" customWidth="1"/>
    <col min="10692" max="10692" width="15.5703125" style="2" customWidth="1"/>
    <col min="10693" max="10695" width="15.7109375" style="2" customWidth="1"/>
    <col min="10696" max="10696" width="13.140625" style="2" bestFit="1" customWidth="1"/>
    <col min="10697" max="10697" width="10.85546875" style="2" bestFit="1" customWidth="1"/>
    <col min="10698" max="10698" width="11.42578125" style="2" bestFit="1" customWidth="1"/>
    <col min="10699" max="10699" width="10.28515625" style="2" bestFit="1" customWidth="1"/>
    <col min="10700" max="10944" width="9.140625" style="2"/>
    <col min="10945" max="10945" width="9" style="2" customWidth="1"/>
    <col min="10946" max="10946" width="28.28515625" style="2" customWidth="1"/>
    <col min="10947" max="10947" width="21.42578125" style="2" customWidth="1"/>
    <col min="10948" max="10948" width="15.5703125" style="2" customWidth="1"/>
    <col min="10949" max="10951" width="15.7109375" style="2" customWidth="1"/>
    <col min="10952" max="10952" width="13.140625" style="2" bestFit="1" customWidth="1"/>
    <col min="10953" max="10953" width="10.85546875" style="2" bestFit="1" customWidth="1"/>
    <col min="10954" max="10954" width="11.42578125" style="2" bestFit="1" customWidth="1"/>
    <col min="10955" max="10955" width="10.28515625" style="2" bestFit="1" customWidth="1"/>
    <col min="10956" max="11200" width="9.140625" style="2"/>
    <col min="11201" max="11201" width="9" style="2" customWidth="1"/>
    <col min="11202" max="11202" width="28.28515625" style="2" customWidth="1"/>
    <col min="11203" max="11203" width="21.42578125" style="2" customWidth="1"/>
    <col min="11204" max="11204" width="15.5703125" style="2" customWidth="1"/>
    <col min="11205" max="11207" width="15.7109375" style="2" customWidth="1"/>
    <col min="11208" max="11208" width="13.140625" style="2" bestFit="1" customWidth="1"/>
    <col min="11209" max="11209" width="10.85546875" style="2" bestFit="1" customWidth="1"/>
    <col min="11210" max="11210" width="11.42578125" style="2" bestFit="1" customWidth="1"/>
    <col min="11211" max="11211" width="10.28515625" style="2" bestFit="1" customWidth="1"/>
    <col min="11212" max="11456" width="9.140625" style="2"/>
    <col min="11457" max="11457" width="9" style="2" customWidth="1"/>
    <col min="11458" max="11458" width="28.28515625" style="2" customWidth="1"/>
    <col min="11459" max="11459" width="21.42578125" style="2" customWidth="1"/>
    <col min="11460" max="11460" width="15.5703125" style="2" customWidth="1"/>
    <col min="11461" max="11463" width="15.7109375" style="2" customWidth="1"/>
    <col min="11464" max="11464" width="13.140625" style="2" bestFit="1" customWidth="1"/>
    <col min="11465" max="11465" width="10.85546875" style="2" bestFit="1" customWidth="1"/>
    <col min="11466" max="11466" width="11.42578125" style="2" bestFit="1" customWidth="1"/>
    <col min="11467" max="11467" width="10.28515625" style="2" bestFit="1" customWidth="1"/>
    <col min="11468" max="11712" width="9.140625" style="2"/>
    <col min="11713" max="11713" width="9" style="2" customWidth="1"/>
    <col min="11714" max="11714" width="28.28515625" style="2" customWidth="1"/>
    <col min="11715" max="11715" width="21.42578125" style="2" customWidth="1"/>
    <col min="11716" max="11716" width="15.5703125" style="2" customWidth="1"/>
    <col min="11717" max="11719" width="15.7109375" style="2" customWidth="1"/>
    <col min="11720" max="11720" width="13.140625" style="2" bestFit="1" customWidth="1"/>
    <col min="11721" max="11721" width="10.85546875" style="2" bestFit="1" customWidth="1"/>
    <col min="11722" max="11722" width="11.42578125" style="2" bestFit="1" customWidth="1"/>
    <col min="11723" max="11723" width="10.28515625" style="2" bestFit="1" customWidth="1"/>
    <col min="11724" max="11968" width="9.140625" style="2"/>
    <col min="11969" max="11969" width="9" style="2" customWidth="1"/>
    <col min="11970" max="11970" width="28.28515625" style="2" customWidth="1"/>
    <col min="11971" max="11971" width="21.42578125" style="2" customWidth="1"/>
    <col min="11972" max="11972" width="15.5703125" style="2" customWidth="1"/>
    <col min="11973" max="11975" width="15.7109375" style="2" customWidth="1"/>
    <col min="11976" max="11976" width="13.140625" style="2" bestFit="1" customWidth="1"/>
    <col min="11977" max="11977" width="10.85546875" style="2" bestFit="1" customWidth="1"/>
    <col min="11978" max="11978" width="11.42578125" style="2" bestFit="1" customWidth="1"/>
    <col min="11979" max="11979" width="10.28515625" style="2" bestFit="1" customWidth="1"/>
    <col min="11980" max="12224" width="9.140625" style="2"/>
    <col min="12225" max="12225" width="9" style="2" customWidth="1"/>
    <col min="12226" max="12226" width="28.28515625" style="2" customWidth="1"/>
    <col min="12227" max="12227" width="21.42578125" style="2" customWidth="1"/>
    <col min="12228" max="12228" width="15.5703125" style="2" customWidth="1"/>
    <col min="12229" max="12231" width="15.7109375" style="2" customWidth="1"/>
    <col min="12232" max="12232" width="13.140625" style="2" bestFit="1" customWidth="1"/>
    <col min="12233" max="12233" width="10.85546875" style="2" bestFit="1" customWidth="1"/>
    <col min="12234" max="12234" width="11.42578125" style="2" bestFit="1" customWidth="1"/>
    <col min="12235" max="12235" width="10.28515625" style="2" bestFit="1" customWidth="1"/>
    <col min="12236" max="12480" width="9.140625" style="2"/>
    <col min="12481" max="12481" width="9" style="2" customWidth="1"/>
    <col min="12482" max="12482" width="28.28515625" style="2" customWidth="1"/>
    <col min="12483" max="12483" width="21.42578125" style="2" customWidth="1"/>
    <col min="12484" max="12484" width="15.5703125" style="2" customWidth="1"/>
    <col min="12485" max="12487" width="15.7109375" style="2" customWidth="1"/>
    <col min="12488" max="12488" width="13.140625" style="2" bestFit="1" customWidth="1"/>
    <col min="12489" max="12489" width="10.85546875" style="2" bestFit="1" customWidth="1"/>
    <col min="12490" max="12490" width="11.42578125" style="2" bestFit="1" customWidth="1"/>
    <col min="12491" max="12491" width="10.28515625" style="2" bestFit="1" customWidth="1"/>
    <col min="12492" max="12736" width="9.140625" style="2"/>
    <col min="12737" max="12737" width="9" style="2" customWidth="1"/>
    <col min="12738" max="12738" width="28.28515625" style="2" customWidth="1"/>
    <col min="12739" max="12739" width="21.42578125" style="2" customWidth="1"/>
    <col min="12740" max="12740" width="15.5703125" style="2" customWidth="1"/>
    <col min="12741" max="12743" width="15.7109375" style="2" customWidth="1"/>
    <col min="12744" max="12744" width="13.140625" style="2" bestFit="1" customWidth="1"/>
    <col min="12745" max="12745" width="10.85546875" style="2" bestFit="1" customWidth="1"/>
    <col min="12746" max="12746" width="11.42578125" style="2" bestFit="1" customWidth="1"/>
    <col min="12747" max="12747" width="10.28515625" style="2" bestFit="1" customWidth="1"/>
    <col min="12748" max="12992" width="9.140625" style="2"/>
    <col min="12993" max="12993" width="9" style="2" customWidth="1"/>
    <col min="12994" max="12994" width="28.28515625" style="2" customWidth="1"/>
    <col min="12995" max="12995" width="21.42578125" style="2" customWidth="1"/>
    <col min="12996" max="12996" width="15.5703125" style="2" customWidth="1"/>
    <col min="12997" max="12999" width="15.7109375" style="2" customWidth="1"/>
    <col min="13000" max="13000" width="13.140625" style="2" bestFit="1" customWidth="1"/>
    <col min="13001" max="13001" width="10.85546875" style="2" bestFit="1" customWidth="1"/>
    <col min="13002" max="13002" width="11.42578125" style="2" bestFit="1" customWidth="1"/>
    <col min="13003" max="13003" width="10.28515625" style="2" bestFit="1" customWidth="1"/>
    <col min="13004" max="13248" width="9.140625" style="2"/>
    <col min="13249" max="13249" width="9" style="2" customWidth="1"/>
    <col min="13250" max="13250" width="28.28515625" style="2" customWidth="1"/>
    <col min="13251" max="13251" width="21.42578125" style="2" customWidth="1"/>
    <col min="13252" max="13252" width="15.5703125" style="2" customWidth="1"/>
    <col min="13253" max="13255" width="15.7109375" style="2" customWidth="1"/>
    <col min="13256" max="13256" width="13.140625" style="2" bestFit="1" customWidth="1"/>
    <col min="13257" max="13257" width="10.85546875" style="2" bestFit="1" customWidth="1"/>
    <col min="13258" max="13258" width="11.42578125" style="2" bestFit="1" customWidth="1"/>
    <col min="13259" max="13259" width="10.28515625" style="2" bestFit="1" customWidth="1"/>
    <col min="13260" max="13504" width="9.140625" style="2"/>
    <col min="13505" max="13505" width="9" style="2" customWidth="1"/>
    <col min="13506" max="13506" width="28.28515625" style="2" customWidth="1"/>
    <col min="13507" max="13507" width="21.42578125" style="2" customWidth="1"/>
    <col min="13508" max="13508" width="15.5703125" style="2" customWidth="1"/>
    <col min="13509" max="13511" width="15.7109375" style="2" customWidth="1"/>
    <col min="13512" max="13512" width="13.140625" style="2" bestFit="1" customWidth="1"/>
    <col min="13513" max="13513" width="10.85546875" style="2" bestFit="1" customWidth="1"/>
    <col min="13514" max="13514" width="11.42578125" style="2" bestFit="1" customWidth="1"/>
    <col min="13515" max="13515" width="10.28515625" style="2" bestFit="1" customWidth="1"/>
    <col min="13516" max="13760" width="9.140625" style="2"/>
    <col min="13761" max="13761" width="9" style="2" customWidth="1"/>
    <col min="13762" max="13762" width="28.28515625" style="2" customWidth="1"/>
    <col min="13763" max="13763" width="21.42578125" style="2" customWidth="1"/>
    <col min="13764" max="13764" width="15.5703125" style="2" customWidth="1"/>
    <col min="13765" max="13767" width="15.7109375" style="2" customWidth="1"/>
    <col min="13768" max="13768" width="13.140625" style="2" bestFit="1" customWidth="1"/>
    <col min="13769" max="13769" width="10.85546875" style="2" bestFit="1" customWidth="1"/>
    <col min="13770" max="13770" width="11.42578125" style="2" bestFit="1" customWidth="1"/>
    <col min="13771" max="13771" width="10.28515625" style="2" bestFit="1" customWidth="1"/>
    <col min="13772" max="14016" width="9.140625" style="2"/>
    <col min="14017" max="14017" width="9" style="2" customWidth="1"/>
    <col min="14018" max="14018" width="28.28515625" style="2" customWidth="1"/>
    <col min="14019" max="14019" width="21.42578125" style="2" customWidth="1"/>
    <col min="14020" max="14020" width="15.5703125" style="2" customWidth="1"/>
    <col min="14021" max="14023" width="15.7109375" style="2" customWidth="1"/>
    <col min="14024" max="14024" width="13.140625" style="2" bestFit="1" customWidth="1"/>
    <col min="14025" max="14025" width="10.85546875" style="2" bestFit="1" customWidth="1"/>
    <col min="14026" max="14026" width="11.42578125" style="2" bestFit="1" customWidth="1"/>
    <col min="14027" max="14027" width="10.28515625" style="2" bestFit="1" customWidth="1"/>
    <col min="14028" max="14272" width="9.140625" style="2"/>
    <col min="14273" max="14273" width="9" style="2" customWidth="1"/>
    <col min="14274" max="14274" width="28.28515625" style="2" customWidth="1"/>
    <col min="14275" max="14275" width="21.42578125" style="2" customWidth="1"/>
    <col min="14276" max="14276" width="15.5703125" style="2" customWidth="1"/>
    <col min="14277" max="14279" width="15.7109375" style="2" customWidth="1"/>
    <col min="14280" max="14280" width="13.140625" style="2" bestFit="1" customWidth="1"/>
    <col min="14281" max="14281" width="10.85546875" style="2" bestFit="1" customWidth="1"/>
    <col min="14282" max="14282" width="11.42578125" style="2" bestFit="1" customWidth="1"/>
    <col min="14283" max="14283" width="10.28515625" style="2" bestFit="1" customWidth="1"/>
    <col min="14284" max="14528" width="9.140625" style="2"/>
    <col min="14529" max="14529" width="9" style="2" customWidth="1"/>
    <col min="14530" max="14530" width="28.28515625" style="2" customWidth="1"/>
    <col min="14531" max="14531" width="21.42578125" style="2" customWidth="1"/>
    <col min="14532" max="14532" width="15.5703125" style="2" customWidth="1"/>
    <col min="14533" max="14535" width="15.7109375" style="2" customWidth="1"/>
    <col min="14536" max="14536" width="13.140625" style="2" bestFit="1" customWidth="1"/>
    <col min="14537" max="14537" width="10.85546875" style="2" bestFit="1" customWidth="1"/>
    <col min="14538" max="14538" width="11.42578125" style="2" bestFit="1" customWidth="1"/>
    <col min="14539" max="14539" width="10.28515625" style="2" bestFit="1" customWidth="1"/>
    <col min="14540" max="14784" width="9.140625" style="2"/>
    <col min="14785" max="14785" width="9" style="2" customWidth="1"/>
    <col min="14786" max="14786" width="28.28515625" style="2" customWidth="1"/>
    <col min="14787" max="14787" width="21.42578125" style="2" customWidth="1"/>
    <col min="14788" max="14788" width="15.5703125" style="2" customWidth="1"/>
    <col min="14789" max="14791" width="15.7109375" style="2" customWidth="1"/>
    <col min="14792" max="14792" width="13.140625" style="2" bestFit="1" customWidth="1"/>
    <col min="14793" max="14793" width="10.85546875" style="2" bestFit="1" customWidth="1"/>
    <col min="14794" max="14794" width="11.42578125" style="2" bestFit="1" customWidth="1"/>
    <col min="14795" max="14795" width="10.28515625" style="2" bestFit="1" customWidth="1"/>
    <col min="14796" max="15040" width="9.140625" style="2"/>
    <col min="15041" max="15041" width="9" style="2" customWidth="1"/>
    <col min="15042" max="15042" width="28.28515625" style="2" customWidth="1"/>
    <col min="15043" max="15043" width="21.42578125" style="2" customWidth="1"/>
    <col min="15044" max="15044" width="15.5703125" style="2" customWidth="1"/>
    <col min="15045" max="15047" width="15.7109375" style="2" customWidth="1"/>
    <col min="15048" max="15048" width="13.140625" style="2" bestFit="1" customWidth="1"/>
    <col min="15049" max="15049" width="10.85546875" style="2" bestFit="1" customWidth="1"/>
    <col min="15050" max="15050" width="11.42578125" style="2" bestFit="1" customWidth="1"/>
    <col min="15051" max="15051" width="10.28515625" style="2" bestFit="1" customWidth="1"/>
    <col min="15052" max="15296" width="9.140625" style="2"/>
    <col min="15297" max="15297" width="9" style="2" customWidth="1"/>
    <col min="15298" max="15298" width="28.28515625" style="2" customWidth="1"/>
    <col min="15299" max="15299" width="21.42578125" style="2" customWidth="1"/>
    <col min="15300" max="15300" width="15.5703125" style="2" customWidth="1"/>
    <col min="15301" max="15303" width="15.7109375" style="2" customWidth="1"/>
    <col min="15304" max="15304" width="13.140625" style="2" bestFit="1" customWidth="1"/>
    <col min="15305" max="15305" width="10.85546875" style="2" bestFit="1" customWidth="1"/>
    <col min="15306" max="15306" width="11.42578125" style="2" bestFit="1" customWidth="1"/>
    <col min="15307" max="15307" width="10.28515625" style="2" bestFit="1" customWidth="1"/>
    <col min="15308" max="15552" width="9.140625" style="2"/>
    <col min="15553" max="15553" width="9" style="2" customWidth="1"/>
    <col min="15554" max="15554" width="28.28515625" style="2" customWidth="1"/>
    <col min="15555" max="15555" width="21.42578125" style="2" customWidth="1"/>
    <col min="15556" max="15556" width="15.5703125" style="2" customWidth="1"/>
    <col min="15557" max="15559" width="15.7109375" style="2" customWidth="1"/>
    <col min="15560" max="15560" width="13.140625" style="2" bestFit="1" customWidth="1"/>
    <col min="15561" max="15561" width="10.85546875" style="2" bestFit="1" customWidth="1"/>
    <col min="15562" max="15562" width="11.42578125" style="2" bestFit="1" customWidth="1"/>
    <col min="15563" max="15563" width="10.28515625" style="2" bestFit="1" customWidth="1"/>
    <col min="15564" max="15808" width="9.140625" style="2"/>
    <col min="15809" max="15809" width="9" style="2" customWidth="1"/>
    <col min="15810" max="15810" width="28.28515625" style="2" customWidth="1"/>
    <col min="15811" max="15811" width="21.42578125" style="2" customWidth="1"/>
    <col min="15812" max="15812" width="15.5703125" style="2" customWidth="1"/>
    <col min="15813" max="15815" width="15.7109375" style="2" customWidth="1"/>
    <col min="15816" max="15816" width="13.140625" style="2" bestFit="1" customWidth="1"/>
    <col min="15817" max="15817" width="10.85546875" style="2" bestFit="1" customWidth="1"/>
    <col min="15818" max="15818" width="11.42578125" style="2" bestFit="1" customWidth="1"/>
    <col min="15819" max="15819" width="10.28515625" style="2" bestFit="1" customWidth="1"/>
    <col min="15820" max="16064" width="9.140625" style="2"/>
    <col min="16065" max="16065" width="9" style="2" customWidth="1"/>
    <col min="16066" max="16066" width="28.28515625" style="2" customWidth="1"/>
    <col min="16067" max="16067" width="21.42578125" style="2" customWidth="1"/>
    <col min="16068" max="16068" width="15.5703125" style="2" customWidth="1"/>
    <col min="16069" max="16071" width="15.7109375" style="2" customWidth="1"/>
    <col min="16072" max="16072" width="13.140625" style="2" bestFit="1" customWidth="1"/>
    <col min="16073" max="16073" width="10.85546875" style="2" bestFit="1" customWidth="1"/>
    <col min="16074" max="16074" width="11.42578125" style="2" bestFit="1" customWidth="1"/>
    <col min="16075" max="16075" width="10.28515625" style="2" bestFit="1" customWidth="1"/>
    <col min="16076" max="16384" width="9.140625" style="2"/>
  </cols>
  <sheetData>
    <row r="1" spans="1:9" ht="19.5" customHeight="1" x14ac:dyDescent="0.25">
      <c r="A1" s="48" t="s">
        <v>265</v>
      </c>
      <c r="B1" s="49"/>
      <c r="C1" s="49"/>
      <c r="D1" s="49"/>
      <c r="E1" s="49"/>
      <c r="F1" s="49"/>
      <c r="G1" s="49"/>
      <c r="H1" s="49"/>
      <c r="I1" s="50"/>
    </row>
    <row r="2" spans="1:9" ht="41.25" customHeight="1" x14ac:dyDescent="0.25">
      <c r="A2" s="29" t="s">
        <v>241</v>
      </c>
      <c r="B2" s="30"/>
      <c r="C2" s="30"/>
      <c r="D2" s="30"/>
      <c r="E2" s="30"/>
      <c r="F2" s="30"/>
      <c r="G2" s="30"/>
      <c r="H2" s="30"/>
      <c r="I2" s="30"/>
    </row>
    <row r="3" spans="1:9" s="3" customFormat="1" ht="17.25" customHeight="1" x14ac:dyDescent="0.25">
      <c r="A3" s="28"/>
      <c r="B3" s="28"/>
      <c r="C3" s="28"/>
      <c r="D3" s="28"/>
      <c r="E3" s="28"/>
      <c r="F3" s="28"/>
      <c r="G3" s="28"/>
      <c r="H3" s="28"/>
      <c r="I3" s="28"/>
    </row>
    <row r="4" spans="1:9" s="3" customFormat="1" ht="14.25" x14ac:dyDescent="0.25">
      <c r="A4" s="31"/>
      <c r="B4" s="31"/>
      <c r="C4" s="31"/>
      <c r="D4" s="31"/>
      <c r="E4" s="31"/>
      <c r="F4" s="31"/>
      <c r="G4" s="31"/>
      <c r="H4" s="31"/>
      <c r="I4" s="32" t="s">
        <v>242</v>
      </c>
    </row>
    <row r="5" spans="1:9" s="6" customFormat="1" ht="68.25" customHeight="1" x14ac:dyDescent="0.25">
      <c r="A5" s="4" t="s">
        <v>243</v>
      </c>
      <c r="B5" s="4" t="s">
        <v>244</v>
      </c>
      <c r="C5" s="5" t="s">
        <v>245</v>
      </c>
      <c r="D5" s="5" t="s">
        <v>246</v>
      </c>
      <c r="E5" s="5" t="s">
        <v>247</v>
      </c>
      <c r="F5" s="5" t="s">
        <v>248</v>
      </c>
      <c r="G5" s="5" t="s">
        <v>249</v>
      </c>
      <c r="H5" s="5" t="s">
        <v>250</v>
      </c>
      <c r="I5" s="5" t="s">
        <v>251</v>
      </c>
    </row>
    <row r="6" spans="1:9" ht="35.25" customHeight="1" x14ac:dyDescent="0.25">
      <c r="A6" s="7" t="s">
        <v>252</v>
      </c>
      <c r="B6" s="8" t="s">
        <v>253</v>
      </c>
      <c r="C6" s="9">
        <f>C7+C10</f>
        <v>62453543.280000009</v>
      </c>
      <c r="D6" s="9">
        <f t="shared" ref="D6:I6" si="0">D7+D10</f>
        <v>80792581.88000001</v>
      </c>
      <c r="E6" s="9">
        <f t="shared" si="0"/>
        <v>83296690</v>
      </c>
      <c r="F6" s="9">
        <f t="shared" si="0"/>
        <v>65527700.823124364</v>
      </c>
      <c r="G6" s="9">
        <f t="shared" si="0"/>
        <v>67028034.739108428</v>
      </c>
      <c r="H6" s="9">
        <f t="shared" si="0"/>
        <v>66373190.178030051</v>
      </c>
      <c r="I6" s="9">
        <f t="shared" si="0"/>
        <v>64951091.389786437</v>
      </c>
    </row>
    <row r="7" spans="1:9" ht="18.75" customHeight="1" x14ac:dyDescent="0.25">
      <c r="A7" s="10" t="s">
        <v>254</v>
      </c>
      <c r="B7" s="11"/>
      <c r="C7" s="9">
        <f>C8+C9</f>
        <v>12445576.939999999</v>
      </c>
      <c r="D7" s="9">
        <f t="shared" ref="D7:I7" si="1">D8+D9</f>
        <v>17884057.550000001</v>
      </c>
      <c r="E7" s="9">
        <f t="shared" si="1"/>
        <v>23324808</v>
      </c>
      <c r="F7" s="9">
        <f t="shared" si="1"/>
        <v>23620150</v>
      </c>
      <c r="G7" s="9">
        <f t="shared" si="1"/>
        <v>32845360</v>
      </c>
      <c r="H7" s="9">
        <f t="shared" si="1"/>
        <v>32845240</v>
      </c>
      <c r="I7" s="9">
        <f t="shared" si="1"/>
        <v>32845210</v>
      </c>
    </row>
    <row r="8" spans="1:9" ht="94.5" customHeight="1" x14ac:dyDescent="0.25">
      <c r="A8" s="12" t="s">
        <v>255</v>
      </c>
      <c r="B8" s="11"/>
      <c r="C8" s="13">
        <v>12445306.939999999</v>
      </c>
      <c r="D8" s="13">
        <v>17883691.550000001</v>
      </c>
      <c r="E8" s="13">
        <v>23324040</v>
      </c>
      <c r="F8" s="13">
        <v>23620000</v>
      </c>
      <c r="G8" s="14">
        <v>32845000</v>
      </c>
      <c r="H8" s="14">
        <v>32845000</v>
      </c>
      <c r="I8" s="14">
        <v>32845000</v>
      </c>
    </row>
    <row r="9" spans="1:9" ht="81" customHeight="1" x14ac:dyDescent="0.25">
      <c r="A9" s="12" t="s">
        <v>256</v>
      </c>
      <c r="B9" s="11"/>
      <c r="C9" s="13">
        <v>270</v>
      </c>
      <c r="D9" s="13">
        <v>366</v>
      </c>
      <c r="E9" s="13">
        <v>768</v>
      </c>
      <c r="F9" s="13">
        <v>150</v>
      </c>
      <c r="G9" s="14">
        <v>360</v>
      </c>
      <c r="H9" s="14">
        <v>240</v>
      </c>
      <c r="I9" s="14">
        <v>210</v>
      </c>
    </row>
    <row r="10" spans="1:9" ht="20.25" customHeight="1" x14ac:dyDescent="0.25">
      <c r="A10" s="10" t="s">
        <v>257</v>
      </c>
      <c r="B10" s="15"/>
      <c r="C10" s="16">
        <f t="shared" ref="C10:I10" si="2">C11+C14+C15+C16+C17</f>
        <v>50007966.340000011</v>
      </c>
      <c r="D10" s="16">
        <f t="shared" si="2"/>
        <v>62908524.330000006</v>
      </c>
      <c r="E10" s="16">
        <f t="shared" si="2"/>
        <v>59971882.000000007</v>
      </c>
      <c r="F10" s="16">
        <f t="shared" si="2"/>
        <v>41907550.823124364</v>
      </c>
      <c r="G10" s="16">
        <f t="shared" si="2"/>
        <v>34182674.739108428</v>
      </c>
      <c r="H10" s="16">
        <f t="shared" si="2"/>
        <v>33527950.178030051</v>
      </c>
      <c r="I10" s="16">
        <f t="shared" si="2"/>
        <v>32105881.389786441</v>
      </c>
    </row>
    <row r="11" spans="1:9" ht="20.25" customHeight="1" x14ac:dyDescent="0.25">
      <c r="A11" s="12" t="s">
        <v>258</v>
      </c>
      <c r="B11" s="15"/>
      <c r="C11" s="17">
        <f>C13</f>
        <v>38257778.680000007</v>
      </c>
      <c r="D11" s="17">
        <f t="shared" ref="D11:I11" si="3">D13</f>
        <v>50065818.539999999</v>
      </c>
      <c r="E11" s="17">
        <f t="shared" si="3"/>
        <v>37845367.009999998</v>
      </c>
      <c r="F11" s="17">
        <f t="shared" si="3"/>
        <v>28600000.000000007</v>
      </c>
      <c r="G11" s="17">
        <f t="shared" si="3"/>
        <v>23904796</v>
      </c>
      <c r="H11" s="17">
        <f t="shared" si="3"/>
        <v>24898503.800000001</v>
      </c>
      <c r="I11" s="17">
        <f t="shared" si="3"/>
        <v>25157012.899999999</v>
      </c>
    </row>
    <row r="12" spans="1:9" ht="20.25" customHeight="1" x14ac:dyDescent="0.25">
      <c r="A12" s="12" t="s">
        <v>259</v>
      </c>
      <c r="B12" s="15"/>
      <c r="C12" s="16"/>
      <c r="D12" s="16"/>
      <c r="E12" s="16"/>
      <c r="F12" s="9"/>
      <c r="G12" s="14"/>
      <c r="H12" s="14"/>
      <c r="I12" s="14"/>
    </row>
    <row r="13" spans="1:9" s="23" customFormat="1" ht="54" x14ac:dyDescent="0.25">
      <c r="A13" s="18" t="s">
        <v>260</v>
      </c>
      <c r="B13" s="19"/>
      <c r="C13" s="20">
        <v>38257778.680000007</v>
      </c>
      <c r="D13" s="20">
        <v>50065818.539999999</v>
      </c>
      <c r="E13" s="20">
        <v>37845367.009999998</v>
      </c>
      <c r="F13" s="21">
        <v>28600000.000000007</v>
      </c>
      <c r="G13" s="22">
        <v>23904796</v>
      </c>
      <c r="H13" s="22">
        <v>24898503.800000001</v>
      </c>
      <c r="I13" s="22">
        <v>25157012.899999999</v>
      </c>
    </row>
    <row r="14" spans="1:9" ht="46.5" customHeight="1" x14ac:dyDescent="0.25">
      <c r="A14" s="12" t="s">
        <v>261</v>
      </c>
      <c r="B14" s="24"/>
      <c r="C14" s="17">
        <v>11691098.700000001</v>
      </c>
      <c r="D14" s="17">
        <v>12417535.510000002</v>
      </c>
      <c r="E14" s="17">
        <v>11725926.170000002</v>
      </c>
      <c r="F14" s="13">
        <v>13298557.673209662</v>
      </c>
      <c r="G14" s="14">
        <v>10277878.73910843</v>
      </c>
      <c r="H14" s="14">
        <v>8629446.3780300505</v>
      </c>
      <c r="I14" s="14">
        <v>6948868.4897864433</v>
      </c>
    </row>
    <row r="15" spans="1:9" ht="47.25" customHeight="1" x14ac:dyDescent="0.25">
      <c r="A15" s="12" t="s">
        <v>262</v>
      </c>
      <c r="B15" s="15"/>
      <c r="C15" s="17">
        <v>46993.56</v>
      </c>
      <c r="D15" s="17">
        <v>30937.38</v>
      </c>
      <c r="E15" s="17">
        <v>20873.599999999999</v>
      </c>
      <c r="F15" s="13">
        <v>8993.1499146999995</v>
      </c>
      <c r="G15" s="14">
        <v>0</v>
      </c>
      <c r="H15" s="14">
        <v>0</v>
      </c>
      <c r="I15" s="14">
        <v>0</v>
      </c>
    </row>
    <row r="16" spans="1:9" s="25" customFormat="1" ht="32.25" customHeight="1" x14ac:dyDescent="0.25">
      <c r="A16" s="12" t="s">
        <v>263</v>
      </c>
      <c r="B16" s="15"/>
      <c r="C16" s="13">
        <v>12095.4</v>
      </c>
      <c r="D16" s="13">
        <v>29053.52</v>
      </c>
      <c r="E16" s="13">
        <v>10163792.84</v>
      </c>
      <c r="F16" s="13">
        <v>0</v>
      </c>
      <c r="G16" s="13">
        <v>0</v>
      </c>
      <c r="H16" s="13">
        <v>0</v>
      </c>
      <c r="I16" s="13">
        <v>0</v>
      </c>
    </row>
    <row r="17" spans="1:9" s="25" customFormat="1" ht="46.5" customHeight="1" x14ac:dyDescent="0.25">
      <c r="A17" s="12" t="s">
        <v>264</v>
      </c>
      <c r="B17" s="15"/>
      <c r="C17" s="13">
        <v>0</v>
      </c>
      <c r="D17" s="13">
        <v>365179.38</v>
      </c>
      <c r="E17" s="13">
        <v>215922.37999999998</v>
      </c>
      <c r="F17" s="13">
        <v>0</v>
      </c>
      <c r="G17" s="26">
        <v>0</v>
      </c>
      <c r="H17" s="26">
        <v>0</v>
      </c>
      <c r="I17" s="26">
        <v>0</v>
      </c>
    </row>
  </sheetData>
  <mergeCells count="1">
    <mergeCell ref="A1:I1"/>
  </mergeCells>
  <pageMargins left="0.2" right="0.2" top="0.2" bottom="0.41" header="0.2" footer="0.2"/>
  <pageSetup paperSize="9" firstPageNumber="232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Ծախսեր տնտեսագիտական </vt:lpstr>
      <vt:lpstr>Արդյունքային</vt:lpstr>
      <vt:lpstr>եկամուտ</vt:lpstr>
      <vt:lpstr>եկամուտ!Print_Titles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2025-09-24T07:23:36Z</dcterms:created>
  <dcterms:modified xsi:type="dcterms:W3CDTF">2025-11-27T07:06:13Z</dcterms:modified>
</cp:coreProperties>
</file>